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lectron\Obshiy\Макарова Е\2021-2024 Инвестпрограмма\Отчетность\2023\Годовая\I0328_1042900007941_11\Формы к приказу 320 (абз. 3-7, 9 п.19н ПП24)\"/>
    </mc:Choice>
  </mc:AlternateContent>
  <bookViews>
    <workbookView xWindow="0" yWindow="0" windowWidth="28800" windowHeight="12000" firstSheet="1" activeTab="1"/>
  </bookViews>
  <sheets>
    <sheet name="Передвижная энергетика 1" sheetId="6" state="hidden" r:id="rId1"/>
    <sheet name="ФЭМ" sheetId="3" r:id="rId2"/>
    <sheet name="Лист1" sheetId="12" r:id="rId3"/>
    <sheet name="проч" sheetId="4" state="hidden" r:id="rId4"/>
    <sheet name="Росэнергоатом" sheetId="11" state="hidden" r:id="rId5"/>
  </sheets>
  <definedNames>
    <definedName name="_xlnm.Print_Area" localSheetId="1">ФЭМ!$B$1:$J$459</definedName>
  </definedNames>
  <calcPr calcId="162913"/>
</workbook>
</file>

<file path=xl/calcChain.xml><?xml version="1.0" encoding="utf-8"?>
<calcChain xmlns="http://schemas.openxmlformats.org/spreadsheetml/2006/main">
  <c r="G375" i="3" l="1"/>
  <c r="H54" i="3" l="1"/>
  <c r="G350" i="3" l="1"/>
  <c r="G70" i="3" l="1"/>
  <c r="G73" i="3"/>
  <c r="G400" i="3"/>
  <c r="G399" i="3"/>
  <c r="G374" i="3" s="1"/>
  <c r="G373" i="3" s="1"/>
  <c r="G311" i="3" l="1"/>
  <c r="G305" i="3" s="1"/>
  <c r="G246" i="3"/>
  <c r="G243" i="3"/>
  <c r="G210" i="3"/>
  <c r="G187" i="3"/>
  <c r="G185" i="3" s="1"/>
  <c r="G167" i="3"/>
  <c r="G103" i="3"/>
  <c r="G97" i="3"/>
  <c r="G95" i="3"/>
  <c r="G89" i="3"/>
  <c r="G117" i="3" s="1"/>
  <c r="G147" i="3" s="1"/>
  <c r="G87" i="3"/>
  <c r="G115" i="3" s="1"/>
  <c r="G145" i="3" s="1"/>
  <c r="G23" i="3"/>
  <c r="G81" i="3" s="1"/>
  <c r="G242" i="3" l="1"/>
  <c r="G96" i="3"/>
  <c r="G123" i="3" s="1"/>
  <c r="G153" i="3" s="1"/>
  <c r="G139" i="3" s="1"/>
  <c r="G250" i="3"/>
  <c r="G252" i="3" s="1"/>
  <c r="H382" i="3"/>
  <c r="I382" i="3" s="1"/>
  <c r="H406" i="3"/>
  <c r="I406" i="3" s="1"/>
  <c r="H367" i="3"/>
  <c r="I367" i="3" s="1"/>
  <c r="H340" i="3"/>
  <c r="I340" i="3" s="1"/>
  <c r="H344" i="3"/>
  <c r="I344" i="3" s="1"/>
  <c r="H345" i="3"/>
  <c r="I345" i="3" s="1"/>
  <c r="H349" i="3"/>
  <c r="I349" i="3" s="1"/>
  <c r="H173" i="3"/>
  <c r="I173" i="3" s="1"/>
  <c r="H175" i="3"/>
  <c r="I175" i="3" s="1"/>
  <c r="H184" i="3"/>
  <c r="I184" i="3" s="1"/>
  <c r="H186" i="3"/>
  <c r="I186" i="3" s="1"/>
  <c r="H190" i="3"/>
  <c r="I190" i="3" s="1"/>
  <c r="H191" i="3"/>
  <c r="I191" i="3" s="1"/>
  <c r="H192" i="3"/>
  <c r="I192" i="3" s="1"/>
  <c r="H194" i="3"/>
  <c r="I194" i="3" s="1"/>
  <c r="H195" i="3"/>
  <c r="I195" i="3" s="1"/>
  <c r="H196" i="3"/>
  <c r="I196" i="3" s="1"/>
  <c r="H197" i="3"/>
  <c r="I197" i="3" s="1"/>
  <c r="H198" i="3"/>
  <c r="I198" i="3" s="1"/>
  <c r="H199" i="3"/>
  <c r="I199" i="3" s="1"/>
  <c r="H200" i="3"/>
  <c r="I200" i="3" s="1"/>
  <c r="H202" i="3"/>
  <c r="I202" i="3" s="1"/>
  <c r="H219" i="3"/>
  <c r="I219" i="3" s="1"/>
  <c r="H222" i="3"/>
  <c r="H241" i="3"/>
  <c r="H245" i="3"/>
  <c r="H247" i="3"/>
  <c r="H249" i="3"/>
  <c r="H251" i="3"/>
  <c r="I251" i="3" s="1"/>
  <c r="H254" i="3"/>
  <c r="H265" i="3"/>
  <c r="H283" i="3"/>
  <c r="H291" i="3"/>
  <c r="H292" i="3"/>
  <c r="H293" i="3"/>
  <c r="H294" i="3"/>
  <c r="H297" i="3"/>
  <c r="H303" i="3"/>
  <c r="H305" i="3"/>
  <c r="H311" i="3"/>
  <c r="H29" i="3"/>
  <c r="I29" i="3" s="1"/>
  <c r="H31" i="3"/>
  <c r="I31" i="3" s="1"/>
  <c r="H37" i="3"/>
  <c r="I37" i="3" s="1"/>
  <c r="H44" i="3"/>
  <c r="I44" i="3" s="1"/>
  <c r="H46" i="3"/>
  <c r="I46" i="3" s="1"/>
  <c r="H52" i="3"/>
  <c r="I52" i="3" s="1"/>
  <c r="H57" i="3"/>
  <c r="I57" i="3" s="1"/>
  <c r="H60" i="3"/>
  <c r="I60" i="3" s="1"/>
  <c r="H61" i="3"/>
  <c r="I61" i="3" s="1"/>
  <c r="H63" i="3"/>
  <c r="I63" i="3" s="1"/>
  <c r="H64" i="3"/>
  <c r="I64" i="3" s="1"/>
  <c r="H67" i="3"/>
  <c r="I67" i="3" s="1"/>
  <c r="H68" i="3"/>
  <c r="I68" i="3"/>
  <c r="H69" i="3"/>
  <c r="I69" i="3" s="1"/>
  <c r="H71" i="3"/>
  <c r="I71" i="3" s="1"/>
  <c r="H72" i="3"/>
  <c r="I72" i="3" s="1"/>
  <c r="H74" i="3"/>
  <c r="I74" i="3" s="1"/>
  <c r="H75" i="3"/>
  <c r="I75" i="3" s="1"/>
  <c r="H76" i="3"/>
  <c r="I76" i="3" s="1"/>
  <c r="H102" i="3"/>
  <c r="I102" i="3" s="1"/>
  <c r="H108" i="3"/>
  <c r="I108" i="3" s="1"/>
  <c r="H162" i="3"/>
  <c r="I162" i="3" s="1"/>
  <c r="H164" i="3"/>
  <c r="I164" i="3" s="1"/>
  <c r="G109" i="3" l="1"/>
  <c r="G160" i="3" s="1"/>
  <c r="G165" i="3" s="1"/>
  <c r="F23" i="3"/>
  <c r="H23" i="3" l="1"/>
  <c r="I23" i="3" s="1"/>
  <c r="F211" i="3"/>
  <c r="F235" i="3"/>
  <c r="F187" i="3"/>
  <c r="F167" i="3"/>
  <c r="H167" i="3" s="1"/>
  <c r="I167" i="3" s="1"/>
  <c r="F163" i="3"/>
  <c r="H163" i="3" s="1"/>
  <c r="I163" i="3" s="1"/>
  <c r="F161" i="3"/>
  <c r="H161" i="3" s="1"/>
  <c r="I161" i="3" s="1"/>
  <c r="F103" i="3"/>
  <c r="H103" i="3" s="1"/>
  <c r="I103" i="3" s="1"/>
  <c r="F97" i="3"/>
  <c r="H97" i="3" s="1"/>
  <c r="I97" i="3" s="1"/>
  <c r="F248" i="3" l="1"/>
  <c r="H235" i="3"/>
  <c r="F185" i="3"/>
  <c r="H185" i="3" s="1"/>
  <c r="I185" i="3" s="1"/>
  <c r="H187" i="3"/>
  <c r="I187" i="3" s="1"/>
  <c r="F210" i="3"/>
  <c r="H211" i="3"/>
  <c r="I211" i="3" s="1"/>
  <c r="F96" i="3"/>
  <c r="H96" i="3" s="1"/>
  <c r="I96" i="3" s="1"/>
  <c r="F242" i="3"/>
  <c r="H242" i="3" l="1"/>
  <c r="I242" i="3" s="1"/>
  <c r="F244" i="3"/>
  <c r="H210" i="3"/>
  <c r="I210" i="3" s="1"/>
  <c r="F246" i="3"/>
  <c r="H246" i="3" s="1"/>
  <c r="H248" i="3"/>
  <c r="F95" i="3"/>
  <c r="F89" i="3"/>
  <c r="F73" i="3"/>
  <c r="H73" i="3" s="1"/>
  <c r="I73" i="3" s="1"/>
  <c r="F70" i="3"/>
  <c r="H70" i="3" s="1"/>
  <c r="I70" i="3" s="1"/>
  <c r="F56" i="3"/>
  <c r="F87" i="3"/>
  <c r="F376" i="3"/>
  <c r="F399" i="3"/>
  <c r="H399" i="3" s="1"/>
  <c r="I399" i="3" s="1"/>
  <c r="F400" i="3"/>
  <c r="E68" i="4"/>
  <c r="D68" i="4"/>
  <c r="D73" i="4" s="1"/>
  <c r="F68" i="4"/>
  <c r="G68" i="4"/>
  <c r="H68" i="4"/>
  <c r="I68" i="4"/>
  <c r="J68" i="4"/>
  <c r="K68" i="4"/>
  <c r="D69" i="4"/>
  <c r="F69" i="4"/>
  <c r="G69" i="4"/>
  <c r="H69" i="4"/>
  <c r="I69" i="4"/>
  <c r="J69" i="4"/>
  <c r="K69" i="4"/>
  <c r="D70" i="4"/>
  <c r="F70" i="4"/>
  <c r="G70" i="4"/>
  <c r="H70" i="4"/>
  <c r="I70" i="4"/>
  <c r="J70" i="4"/>
  <c r="K70" i="4"/>
  <c r="D71" i="4"/>
  <c r="F71" i="4"/>
  <c r="G71" i="4"/>
  <c r="H71" i="4"/>
  <c r="I71" i="4"/>
  <c r="J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G191" i="6" s="1"/>
  <c r="D191" i="6"/>
  <c r="E191" i="6"/>
  <c r="F191" i="6"/>
  <c r="C192" i="6"/>
  <c r="D192" i="6"/>
  <c r="G192" i="6"/>
  <c r="E192" i="6"/>
  <c r="F192" i="6"/>
  <c r="C196" i="6"/>
  <c r="G196" i="6" s="1"/>
  <c r="D196" i="6"/>
  <c r="E196" i="6"/>
  <c r="F196" i="6"/>
  <c r="C197" i="6"/>
  <c r="D197" i="6"/>
  <c r="E197" i="6"/>
  <c r="F197" i="6"/>
  <c r="G197" i="6" s="1"/>
  <c r="D198" i="6"/>
  <c r="G198" i="6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G216" i="6" s="1"/>
  <c r="E216" i="6"/>
  <c r="F216" i="6"/>
  <c r="C220" i="6"/>
  <c r="D220" i="6"/>
  <c r="E220" i="6"/>
  <c r="E249" i="6" s="1"/>
  <c r="F220" i="6"/>
  <c r="C221" i="6"/>
  <c r="C248" i="6"/>
  <c r="D221" i="6"/>
  <c r="D248" i="6" s="1"/>
  <c r="E221" i="6"/>
  <c r="F221" i="6"/>
  <c r="F249" i="6"/>
  <c r="C222" i="6"/>
  <c r="D222" i="6"/>
  <c r="G222" i="6" s="1"/>
  <c r="E222" i="6"/>
  <c r="E223" i="6" s="1"/>
  <c r="F222" i="6"/>
  <c r="C224" i="6"/>
  <c r="C254" i="6" s="1"/>
  <c r="D224" i="6"/>
  <c r="E224" i="6"/>
  <c r="E254" i="6" s="1"/>
  <c r="F224" i="6"/>
  <c r="F253" i="6" s="1"/>
  <c r="C227" i="6"/>
  <c r="D227" i="6"/>
  <c r="D251" i="6" s="1"/>
  <c r="E227" i="6"/>
  <c r="F227" i="6"/>
  <c r="C228" i="6"/>
  <c r="D228" i="6"/>
  <c r="E228" i="6"/>
  <c r="F228" i="6"/>
  <c r="C229" i="6"/>
  <c r="D229" i="6"/>
  <c r="E229" i="6"/>
  <c r="F229" i="6"/>
  <c r="C230" i="6"/>
  <c r="C253" i="6" s="1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D236" i="6"/>
  <c r="D259" i="6" s="1"/>
  <c r="E234" i="6"/>
  <c r="F234" i="6"/>
  <c r="C235" i="6"/>
  <c r="D235" i="6"/>
  <c r="E235" i="6"/>
  <c r="E236" i="6" s="1"/>
  <c r="E259" i="6" s="1"/>
  <c r="F235" i="6"/>
  <c r="F236" i="6"/>
  <c r="F259" i="6"/>
  <c r="C236" i="6"/>
  <c r="C259" i="6" s="1"/>
  <c r="C237" i="6"/>
  <c r="D237" i="6"/>
  <c r="E237" i="6"/>
  <c r="E239" i="6" s="1"/>
  <c r="E215" i="6" s="1"/>
  <c r="F237" i="6"/>
  <c r="C238" i="6"/>
  <c r="C199" i="6" s="1"/>
  <c r="D238" i="6"/>
  <c r="D239" i="6" s="1"/>
  <c r="D215" i="6" s="1"/>
  <c r="G215" i="6" s="1"/>
  <c r="E238" i="6"/>
  <c r="F238" i="6"/>
  <c r="F239" i="6" s="1"/>
  <c r="F215" i="6" s="1"/>
  <c r="C240" i="6"/>
  <c r="C242" i="6"/>
  <c r="C243" i="6" s="1"/>
  <c r="D240" i="6"/>
  <c r="E240" i="6"/>
  <c r="F240" i="6"/>
  <c r="F242" i="6"/>
  <c r="C241" i="6"/>
  <c r="D241" i="6"/>
  <c r="D199" i="6" s="1"/>
  <c r="G199" i="6" s="1"/>
  <c r="D242" i="6"/>
  <c r="E241" i="6"/>
  <c r="E242" i="6" s="1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D275" i="6"/>
  <c r="E265" i="6"/>
  <c r="E275" i="6"/>
  <c r="F265" i="6"/>
  <c r="C266" i="6"/>
  <c r="C279" i="6" s="1"/>
  <c r="C270" i="6"/>
  <c r="D266" i="6"/>
  <c r="E266" i="6"/>
  <c r="E279" i="6" s="1"/>
  <c r="F266" i="6"/>
  <c r="F270" i="6" s="1"/>
  <c r="C267" i="6"/>
  <c r="C277" i="6" s="1"/>
  <c r="D267" i="6"/>
  <c r="E267" i="6"/>
  <c r="E278" i="6" s="1"/>
  <c r="F267" i="6"/>
  <c r="F278" i="6" s="1"/>
  <c r="C268" i="6"/>
  <c r="C271" i="6" s="1"/>
  <c r="D268" i="6"/>
  <c r="D271" i="6" s="1"/>
  <c r="E268" i="6"/>
  <c r="E271" i="6" s="1"/>
  <c r="F268" i="6"/>
  <c r="F271" i="6" s="1"/>
  <c r="C269" i="6"/>
  <c r="C276" i="6" s="1"/>
  <c r="D269" i="6"/>
  <c r="D276" i="6"/>
  <c r="E269" i="6"/>
  <c r="E276" i="6" s="1"/>
  <c r="F269" i="6"/>
  <c r="F276" i="6" s="1"/>
  <c r="G273" i="6"/>
  <c r="C274" i="6"/>
  <c r="C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G275" i="6"/>
  <c r="G269" i="6"/>
  <c r="C251" i="6"/>
  <c r="D278" i="6"/>
  <c r="E274" i="6"/>
  <c r="E270" i="6"/>
  <c r="C198" i="6"/>
  <c r="C249" i="6"/>
  <c r="C257" i="6" s="1"/>
  <c r="F250" i="6"/>
  <c r="F248" i="6"/>
  <c r="F277" i="6"/>
  <c r="F223" i="6"/>
  <c r="C223" i="6"/>
  <c r="G266" i="6"/>
  <c r="D270" i="6"/>
  <c r="D225" i="6"/>
  <c r="D226" i="6" s="1"/>
  <c r="D250" i="6"/>
  <c r="C250" i="6"/>
  <c r="C252" i="6" s="1"/>
  <c r="E250" i="6"/>
  <c r="F427" i="3" l="1"/>
  <c r="H427" i="3" s="1"/>
  <c r="I427" i="3" s="1"/>
  <c r="H400" i="3"/>
  <c r="I400" i="3" s="1"/>
  <c r="F55" i="3"/>
  <c r="H56" i="3"/>
  <c r="I56" i="3" s="1"/>
  <c r="F123" i="3"/>
  <c r="H123" i="3" s="1"/>
  <c r="I123" i="3" s="1"/>
  <c r="H95" i="3"/>
  <c r="I95" i="3" s="1"/>
  <c r="F243" i="3"/>
  <c r="H244" i="3"/>
  <c r="I244" i="3" s="1"/>
  <c r="F117" i="3"/>
  <c r="H89" i="3"/>
  <c r="I89" i="3" s="1"/>
  <c r="F115" i="3"/>
  <c r="H115" i="3" s="1"/>
  <c r="I115" i="3" s="1"/>
  <c r="H87" i="3"/>
  <c r="I87" i="3" s="1"/>
  <c r="F375" i="3"/>
  <c r="H375" i="3" s="1"/>
  <c r="I375" i="3" s="1"/>
  <c r="H376" i="3"/>
  <c r="I376" i="3" s="1"/>
  <c r="F374" i="3"/>
  <c r="H374" i="3" s="1"/>
  <c r="I374" i="3" s="1"/>
  <c r="D252" i="6"/>
  <c r="C256" i="6"/>
  <c r="C280" i="6" s="1"/>
  <c r="C255" i="6"/>
  <c r="F255" i="6"/>
  <c r="F256" i="6"/>
  <c r="D277" i="6"/>
  <c r="F244" i="6"/>
  <c r="E244" i="6"/>
  <c r="E243" i="6"/>
  <c r="D244" i="6"/>
  <c r="G220" i="6"/>
  <c r="G265" i="6"/>
  <c r="G270" i="6" s="1"/>
  <c r="E248" i="6"/>
  <c r="E277" i="6" s="1"/>
  <c r="D253" i="6"/>
  <c r="D254" i="6"/>
  <c r="D279" i="6" s="1"/>
  <c r="F279" i="6"/>
  <c r="C239" i="6"/>
  <c r="C215" i="6" s="1"/>
  <c r="D249" i="6"/>
  <c r="D257" i="6" s="1"/>
  <c r="C244" i="6"/>
  <c r="D243" i="6"/>
  <c r="F254" i="6"/>
  <c r="E225" i="6"/>
  <c r="E226" i="6" s="1"/>
  <c r="F243" i="6"/>
  <c r="D223" i="6"/>
  <c r="G268" i="6"/>
  <c r="G271" i="6" s="1"/>
  <c r="G221" i="6"/>
  <c r="G223" i="6" s="1"/>
  <c r="E253" i="6"/>
  <c r="F251" i="6"/>
  <c r="F257" i="6" s="1"/>
  <c r="C225" i="6"/>
  <c r="C226" i="6" s="1"/>
  <c r="G267" i="6"/>
  <c r="F225" i="6"/>
  <c r="F280" i="6"/>
  <c r="E251" i="6"/>
  <c r="E257" i="6" s="1"/>
  <c r="E71" i="4"/>
  <c r="E70" i="4"/>
  <c r="E69" i="4"/>
  <c r="F138" i="3"/>
  <c r="F350" i="3"/>
  <c r="H350" i="3" s="1"/>
  <c r="I350" i="3" s="1"/>
  <c r="F53" i="3" l="1"/>
  <c r="H55" i="3"/>
  <c r="H243" i="3"/>
  <c r="I243" i="3" s="1"/>
  <c r="F250" i="3"/>
  <c r="H250" i="3" s="1"/>
  <c r="I250" i="3" s="1"/>
  <c r="H53" i="3"/>
  <c r="I53" i="3" s="1"/>
  <c r="I55" i="3"/>
  <c r="F130" i="3"/>
  <c r="H130" i="3" s="1"/>
  <c r="I130" i="3" s="1"/>
  <c r="F373" i="3"/>
  <c r="H373" i="3" s="1"/>
  <c r="I373" i="3" s="1"/>
  <c r="F147" i="3"/>
  <c r="H147" i="3" s="1"/>
  <c r="I147" i="3" s="1"/>
  <c r="H117" i="3"/>
  <c r="I117" i="3" s="1"/>
  <c r="F153" i="3"/>
  <c r="H153" i="3" s="1"/>
  <c r="I153" i="3" s="1"/>
  <c r="H138" i="3"/>
  <c r="I138" i="3" s="1"/>
  <c r="D255" i="6"/>
  <c r="D256" i="6"/>
  <c r="D280" i="6" s="1"/>
  <c r="E252" i="6"/>
  <c r="G248" i="6"/>
  <c r="E255" i="6"/>
  <c r="E256" i="6"/>
  <c r="E280" i="6" s="1"/>
  <c r="F252" i="6"/>
  <c r="F252" i="3"/>
  <c r="H252" i="3" s="1"/>
  <c r="I252" i="3" s="1"/>
  <c r="F62" i="3"/>
  <c r="H62" i="3" s="1"/>
  <c r="I62" i="3" s="1"/>
  <c r="F145" i="3" l="1"/>
  <c r="F139" i="3" s="1"/>
  <c r="H139" i="3" s="1"/>
  <c r="I139" i="3" s="1"/>
  <c r="F124" i="3"/>
  <c r="H124" i="3" s="1"/>
  <c r="I124" i="3" s="1"/>
  <c r="H145" i="3"/>
  <c r="I145" i="3" s="1"/>
  <c r="F38" i="3"/>
  <c r="F81" i="3" s="1"/>
  <c r="H38" i="3" l="1"/>
  <c r="I38" i="3" s="1"/>
  <c r="F109" i="3" l="1"/>
  <c r="H81" i="3"/>
  <c r="I81" i="3" s="1"/>
  <c r="F160" i="3" l="1"/>
  <c r="H109" i="3"/>
  <c r="I109" i="3" s="1"/>
  <c r="F165" i="3" l="1"/>
  <c r="H165" i="3" s="1"/>
  <c r="I165" i="3" s="1"/>
  <c r="H160" i="3"/>
  <c r="I160" i="3" s="1"/>
</calcChain>
</file>

<file path=xl/sharedStrings.xml><?xml version="1.0" encoding="utf-8"?>
<sst xmlns="http://schemas.openxmlformats.org/spreadsheetml/2006/main" count="3635" uniqueCount="1135">
  <si>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</si>
  <si>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</si>
  <si>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</si>
  <si>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</si>
  <si>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</si>
  <si>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</si>
  <si>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</si>
  <si>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</si>
  <si>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</si>
  <si>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</si>
  <si>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</si>
  <si>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</si>
  <si>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</si>
  <si>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</si>
  <si>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</si>
  <si>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</si>
  <si>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</si>
  <si>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</si>
  <si>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</si>
  <si>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</si>
  <si>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</si>
  <si>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</si>
  <si>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</si>
  <si>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</si>
  <si>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</si>
  <si>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</si>
  <si>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</si>
  <si>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</si>
  <si>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</si>
  <si>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</si>
  <si>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</si>
  <si>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</si>
  <si>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</si>
  <si>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</si>
  <si>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</si>
  <si>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</si>
  <si>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</si>
  <si>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</si>
  <si>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</si>
  <si>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</si>
  <si>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</si>
  <si>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</si>
  <si>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</si>
  <si>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</si>
  <si>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</si>
  <si>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</si>
  <si>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</si>
  <si>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</si>
  <si>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</si>
  <si>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</si>
  <si>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</si>
  <si>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</si>
  <si>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</si>
  <si>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</si>
  <si>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</si>
  <si>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</si>
  <si>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</si>
  <si>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</si>
  <si>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</si>
  <si>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</si>
  <si>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</si>
  <si>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</si>
  <si>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</si>
  <si>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</si>
  <si>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</si>
  <si>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</si>
  <si>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</si>
  <si>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</si>
  <si>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</si>
  <si>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</si>
  <si>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</si>
  <si>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</si>
  <si>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</si>
  <si>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</si>
  <si>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</si>
  <si>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</si>
  <si>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</si>
  <si>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</si>
  <si>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</si>
  <si>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</si>
  <si>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</si>
  <si>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</si>
  <si>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</si>
  <si>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</si>
  <si>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</si>
  <si>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</si>
  <si>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</si>
  <si>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</si>
  <si>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</si>
  <si>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</si>
  <si>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</si>
  <si>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</si>
  <si>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</si>
  <si>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</si>
  <si>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</si>
  <si>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</si>
  <si>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</si>
  <si>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</si>
  <si>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</si>
  <si>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</si>
  <si>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</si>
  <si>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</si>
  <si>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</si>
  <si>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</si>
  <si>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</si>
  <si>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</si>
  <si>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</si>
  <si>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</si>
  <si>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</si>
  <si>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</si>
  <si>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</si>
  <si>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</si>
  <si>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</si>
  <si>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</si>
  <si>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</si>
  <si>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</si>
  <si>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</si>
  <si>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</si>
  <si>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</si>
  <si>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</si>
  <si>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</si>
  <si>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</si>
  <si>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</si>
  <si>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</si>
  <si>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</si>
  <si>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</si>
  <si>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</si>
  <si>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</si>
  <si>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</si>
  <si>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</si>
  <si>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</si>
  <si>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</si>
  <si>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</si>
  <si>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</si>
  <si>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</si>
  <si>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</si>
  <si>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</si>
  <si>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</si>
  <si>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</si>
  <si>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</si>
  <si>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</si>
  <si>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</si>
  <si>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</si>
  <si>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</si>
  <si>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</si>
  <si>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</si>
  <si>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</si>
  <si>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</si>
  <si>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</si>
  <si>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</si>
  <si>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</si>
  <si>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</si>
  <si>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</si>
  <si>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</si>
  <si>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</si>
  <si>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</si>
  <si>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</si>
  <si>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</si>
  <si>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</si>
  <si>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</si>
  <si>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</si>
  <si>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</si>
  <si>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</si>
  <si>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</si>
  <si>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</si>
  <si>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</si>
  <si>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</si>
  <si>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</si>
  <si>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</si>
  <si>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</si>
  <si>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</si>
  <si>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</si>
  <si>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</si>
  <si>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</si>
  <si>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</si>
  <si>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</si>
  <si>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</si>
  <si>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</si>
  <si>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</si>
  <si>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</si>
  <si>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</si>
  <si>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</si>
  <si>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</si>
  <si>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</si>
  <si>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</si>
  <si>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</si>
  <si>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</si>
  <si>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</si>
  <si>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</si>
  <si>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</si>
  <si>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</si>
  <si>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</si>
  <si>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</si>
  <si>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</si>
  <si>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</si>
  <si>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</si>
  <si>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</si>
  <si>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</si>
  <si>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</si>
  <si>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</si>
  <si>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</si>
  <si>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</si>
  <si>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</si>
  <si>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</si>
  <si>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</si>
  <si>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</si>
  <si>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</si>
  <si>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</si>
  <si>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</si>
  <si>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</si>
  <si>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</si>
  <si>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</si>
  <si>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</si>
  <si>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</si>
  <si>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</si>
  <si>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</si>
  <si>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</si>
  <si>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</si>
  <si>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</si>
  <si>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</si>
  <si>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</si>
  <si>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</si>
  <si>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</si>
  <si>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</si>
  <si>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</si>
  <si>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</si>
  <si>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</si>
  <si>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</si>
  <si>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</si>
  <si>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</si>
  <si>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</si>
  <si>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</si>
  <si>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</si>
  <si>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</si>
  <si>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</si>
  <si>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</si>
  <si>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</si>
  <si>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</si>
  <si>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</si>
  <si>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</si>
  <si>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</si>
  <si>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</si>
  <si>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</si>
  <si>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</si>
  <si>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</si>
  <si>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</si>
  <si>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</si>
  <si>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</si>
  <si>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</si>
  <si>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</si>
  <si>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</si>
  <si>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</si>
  <si>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</si>
  <si>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</si>
  <si>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</si>
  <si>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</si>
  <si>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</si>
  <si>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</si>
  <si>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</si>
  <si>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</si>
  <si>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</si>
  <si>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</si>
  <si>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</si>
  <si>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</si>
  <si>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</si>
  <si>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</si>
  <si>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</si>
  <si>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</si>
  <si>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</si>
  <si>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</si>
  <si>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</si>
  <si>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</si>
  <si>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</si>
  <si>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</si>
  <si>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</si>
  <si>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</si>
  <si>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</si>
  <si>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</si>
  <si>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</si>
  <si>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</si>
  <si>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</si>
  <si>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</si>
  <si>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</si>
  <si>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</si>
  <si>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</si>
  <si>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</si>
  <si>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</si>
  <si>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</si>
  <si>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</si>
  <si>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</si>
  <si>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</si>
  <si>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</si>
  <si>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</si>
  <si>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</si>
  <si>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</si>
  <si>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</si>
  <si>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</si>
  <si>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</si>
  <si>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</si>
  <si>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</si>
  <si>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</si>
  <si>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</si>
  <si>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</si>
  <si>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</si>
  <si>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</si>
  <si>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</si>
  <si>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</si>
  <si>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</si>
  <si>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</si>
  <si>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</si>
  <si>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</si>
  <si>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</si>
  <si>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</si>
  <si>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</si>
  <si>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</si>
  <si>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</si>
  <si>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</si>
  <si>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</si>
  <si>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</si>
  <si>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</si>
  <si>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</si>
  <si>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</si>
  <si>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</si>
  <si>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</si>
  <si>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</si>
  <si>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</si>
  <si>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</si>
  <si>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</si>
  <si>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</si>
  <si>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</si>
  <si>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</si>
  <si>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</si>
  <si>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</si>
  <si>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</si>
  <si>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</si>
  <si>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</si>
  <si>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</si>
  <si>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</si>
  <si>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</si>
  <si>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</si>
  <si>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</si>
  <si>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</si>
  <si>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</si>
  <si>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</si>
  <si>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</si>
  <si>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</si>
  <si>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</si>
  <si>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</si>
  <si>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</si>
  <si>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</si>
  <si>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</si>
  <si>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</si>
  <si>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</si>
  <si>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</si>
  <si>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</si>
  <si>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</si>
  <si>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</si>
  <si>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</si>
  <si>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</si>
  <si>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</si>
  <si>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</si>
  <si>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</si>
  <si>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</si>
  <si>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</si>
  <si>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</si>
  <si>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</si>
  <si>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</si>
  <si>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</si>
  <si>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</si>
  <si>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</si>
  <si>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</si>
  <si>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</si>
  <si>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</si>
  <si>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</si>
  <si>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</si>
  <si>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</si>
  <si>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</si>
  <si>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</si>
  <si>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</si>
  <si>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</si>
  <si>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</si>
  <si>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</si>
  <si>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</si>
  <si>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</si>
  <si>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</si>
  <si>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</si>
  <si>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</si>
  <si>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</si>
  <si>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</si>
  <si>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</si>
  <si>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</si>
  <si>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</si>
  <si>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</si>
  <si>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</si>
  <si>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</si>
  <si>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</si>
  <si>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</si>
  <si>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</si>
  <si>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</si>
  <si>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</si>
  <si>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</si>
  <si>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</si>
  <si>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</si>
  <si>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</si>
  <si>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</si>
  <si>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</si>
  <si>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</si>
  <si>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</si>
  <si>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</si>
  <si>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</si>
  <si>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</si>
  <si>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</si>
  <si>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</si>
  <si>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</si>
  <si>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</si>
  <si>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</si>
  <si>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</si>
  <si>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</si>
  <si>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</si>
  <si>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</si>
  <si>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</si>
  <si>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</si>
  <si>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</si>
  <si>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</si>
  <si>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</si>
  <si>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</si>
  <si>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</si>
  <si>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</si>
  <si>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</si>
  <si>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</si>
  <si>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</si>
  <si>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</si>
  <si>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</si>
  <si>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</si>
  <si>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</si>
  <si>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</si>
  <si>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</si>
  <si>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</si>
  <si>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</si>
  <si>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</si>
  <si>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</si>
  <si>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</si>
  <si>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</si>
  <si>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</si>
  <si>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</si>
  <si>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</si>
  <si>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</si>
  <si>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</si>
  <si>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</si>
  <si>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</si>
  <si>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</si>
  <si>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</si>
  <si>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</si>
  <si>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</si>
  <si>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</si>
  <si>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</si>
  <si>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</si>
  <si>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</si>
  <si>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</si>
  <si>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</si>
  <si>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</si>
  <si>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</si>
  <si>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</si>
  <si>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</si>
  <si>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</si>
  <si>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</si>
  <si>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</si>
  <si>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</si>
  <si>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</si>
  <si>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</si>
  <si>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</si>
  <si>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</si>
  <si>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</si>
  <si>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</si>
  <si>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</si>
  <si>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</si>
  <si>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</si>
  <si>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</si>
  <si>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</si>
  <si>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</si>
  <si>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</si>
  <si>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</si>
  <si>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</si>
  <si>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</si>
  <si>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</si>
  <si>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</si>
  <si>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</si>
  <si>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</si>
  <si>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</si>
  <si>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</si>
  <si>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</si>
  <si>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</si>
  <si>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</si>
  <si>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</si>
  <si>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</si>
  <si>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</si>
  <si>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</si>
  <si>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</si>
  <si>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</si>
  <si>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</si>
  <si>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</si>
  <si>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</si>
  <si>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</si>
  <si>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</si>
  <si>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</si>
  <si>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</si>
  <si>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</si>
  <si>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</si>
  <si>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</si>
  <si>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</si>
  <si>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</si>
  <si>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</si>
  <si>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</si>
  <si>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</si>
  <si>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</si>
  <si>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</si>
  <si>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</si>
  <si>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</si>
  <si>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</si>
  <si>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</si>
  <si>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</si>
  <si>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</si>
  <si>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</si>
  <si>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</si>
  <si>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</si>
  <si>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</si>
  <si>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</si>
  <si>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</si>
  <si>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</si>
  <si>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</si>
  <si>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</si>
  <si>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</si>
  <si>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</si>
  <si>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</si>
  <si>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</si>
  <si>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</si>
  <si>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</si>
  <si>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</si>
  <si>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</si>
  <si>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</si>
  <si>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</si>
  <si>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</si>
  <si>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</si>
  <si>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</si>
  <si>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</si>
  <si>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</si>
  <si>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</si>
  <si>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</si>
  <si>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</si>
  <si>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</si>
  <si>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</si>
  <si>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</si>
  <si>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</si>
  <si>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</si>
  <si>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</si>
  <si>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</si>
  <si>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</si>
  <si>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</si>
  <si>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</si>
  <si>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</si>
  <si>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</si>
  <si>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</si>
  <si>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</si>
  <si>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</si>
  <si>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</si>
  <si>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</si>
  <si>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</si>
  <si>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</si>
  <si>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</si>
  <si>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</si>
  <si>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</si>
  <si>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</si>
  <si>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</si>
  <si>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</si>
  <si>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</si>
  <si>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</si>
  <si>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</si>
  <si>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</si>
  <si>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</si>
  <si>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</si>
  <si>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</si>
  <si>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</si>
  <si>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</si>
  <si>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</si>
  <si>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</si>
  <si>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</si>
  <si>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</si>
  <si>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</si>
  <si>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</si>
  <si>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</si>
  <si>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</si>
  <si>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</si>
  <si>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</si>
  <si>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</si>
  <si>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</si>
  <si>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</si>
  <si>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</si>
  <si>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</si>
  <si>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</si>
  <si>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</si>
  <si>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</si>
  <si>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</si>
  <si>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</si>
  <si>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</si>
  <si>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</si>
  <si>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</si>
  <si>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</si>
  <si>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</si>
  <si>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</si>
  <si>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</si>
  <si>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</si>
  <si>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</si>
  <si>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</si>
  <si>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</si>
  <si>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</si>
  <si>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</si>
  <si>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</si>
  <si>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</si>
  <si>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</si>
  <si>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</si>
  <si>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</si>
  <si>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</si>
  <si>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</si>
  <si>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</si>
  <si>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</si>
  <si>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</si>
  <si>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</si>
  <si>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</si>
  <si>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</si>
  <si>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</si>
  <si>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</si>
  <si>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</si>
  <si>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</si>
  <si>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</si>
  <si>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</si>
  <si>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</si>
  <si>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</si>
  <si>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</si>
  <si>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</si>
  <si>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</si>
  <si>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</si>
  <si>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</si>
  <si>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</si>
  <si>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</si>
  <si>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</si>
  <si>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</si>
  <si>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</si>
  <si>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</si>
  <si>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</si>
  <si>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</si>
  <si>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</si>
  <si>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</si>
  <si>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</si>
  <si>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</si>
  <si>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</si>
  <si>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</si>
  <si>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</si>
  <si>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</si>
  <si>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</si>
  <si>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</si>
  <si>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</si>
  <si>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</si>
  <si>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</si>
  <si>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</si>
  <si>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</si>
  <si>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</si>
  <si>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</si>
  <si>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</si>
  <si>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</si>
  <si>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</si>
  <si>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</si>
  <si>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</si>
  <si>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</si>
  <si>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</si>
  <si>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</si>
  <si>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</si>
  <si>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</si>
  <si>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</si>
  <si>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</si>
  <si>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</si>
  <si>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</si>
  <si>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</si>
  <si>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</si>
  <si>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</si>
  <si>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</si>
  <si>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</si>
  <si>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</si>
  <si>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</si>
  <si>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</si>
  <si>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</si>
  <si>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</si>
  <si>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</si>
  <si>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</si>
  <si>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</si>
  <si>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</si>
  <si>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</si>
  <si>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</si>
  <si>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</si>
  <si>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</si>
  <si>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</si>
  <si>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</si>
  <si>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</si>
  <si>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</si>
  <si>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</si>
  <si>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</si>
  <si>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</si>
  <si>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</si>
  <si>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</si>
  <si>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</si>
  <si>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</si>
  <si>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</si>
  <si>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</si>
  <si>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</si>
  <si>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</si>
  <si>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</si>
  <si>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</si>
  <si>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</si>
  <si>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</si>
  <si>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</si>
  <si>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</si>
  <si>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</si>
  <si>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</si>
  <si>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</si>
  <si>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</si>
  <si>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</si>
  <si>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</si>
  <si>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</si>
  <si>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</si>
  <si>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</si>
  <si>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</si>
  <si>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</si>
  <si>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</si>
  <si>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</si>
  <si>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</si>
  <si>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</si>
  <si>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</si>
  <si>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</si>
  <si>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</si>
  <si>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</si>
  <si>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</si>
  <si>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</si>
  <si>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</si>
  <si>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</si>
  <si>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</si>
  <si>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</si>
  <si>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</si>
  <si>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</si>
  <si>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</si>
  <si>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</si>
  <si>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</si>
  <si>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</si>
  <si>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</si>
  <si>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</si>
  <si>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</si>
  <si>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</si>
  <si>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</si>
  <si>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</si>
  <si>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</si>
  <si>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</si>
  <si>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</si>
  <si>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</si>
  <si>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</si>
  <si>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</si>
  <si>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</si>
  <si>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</si>
  <si>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</si>
  <si>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</si>
  <si>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</si>
  <si>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</si>
  <si>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</si>
  <si>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</si>
  <si>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</si>
  <si>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</si>
  <si>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</si>
  <si>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</si>
  <si>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</si>
  <si>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</si>
  <si>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</si>
  <si>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</si>
  <si>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</si>
  <si>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</si>
  <si>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</si>
  <si>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</si>
  <si>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</si>
  <si>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</si>
  <si>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</si>
  <si>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</si>
  <si>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</si>
  <si>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</si>
  <si>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</si>
  <si>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</si>
  <si>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</si>
  <si>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</si>
  <si>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</si>
  <si>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</si>
  <si>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</si>
  <si>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</si>
  <si>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</si>
  <si>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</si>
  <si>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</si>
  <si>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</si>
  <si>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</si>
  <si>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</si>
  <si>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</si>
  <si>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</si>
  <si>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</si>
  <si>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</si>
  <si>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</si>
  <si>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</si>
  <si>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</si>
  <si>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</si>
  <si>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</si>
  <si>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</si>
  <si>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</si>
  <si>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</si>
  <si>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</si>
  <si>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</si>
  <si>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</si>
  <si>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</si>
  <si>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</si>
  <si>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</si>
  <si>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</si>
  <si>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</si>
  <si>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</si>
  <si>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</si>
  <si>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</si>
  <si>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</si>
  <si>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</si>
  <si>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</si>
  <si>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</si>
  <si>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</si>
  <si>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</si>
  <si>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</si>
  <si>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</si>
  <si>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</si>
  <si>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</si>
  <si>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</si>
  <si>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</si>
  <si>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</si>
  <si>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</si>
  <si>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</si>
  <si>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</si>
  <si>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</si>
  <si>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</si>
  <si>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</si>
  <si>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</si>
  <si>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</si>
  <si>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</si>
  <si>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</si>
  <si>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</si>
  <si>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</si>
  <si>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</si>
  <si>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</si>
  <si>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</si>
  <si>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</si>
  <si>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</si>
  <si>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</si>
  <si>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</si>
  <si>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</si>
  <si>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</si>
  <si>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</si>
  <si>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</si>
  <si>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</si>
  <si>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</si>
  <si>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</si>
  <si>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</si>
  <si>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</si>
  <si>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</si>
  <si>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</si>
  <si>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</si>
  <si>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</si>
  <si>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</si>
  <si>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</si>
  <si>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</si>
  <si>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</si>
  <si>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</si>
  <si>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</si>
  <si>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</si>
  <si>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</si>
  <si>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</si>
  <si>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</si>
  <si>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</si>
  <si>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</si>
  <si>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</si>
  <si>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</si>
  <si>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</si>
  <si>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</si>
  <si>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</si>
  <si>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</si>
  <si>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</si>
  <si>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</si>
  <si>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</si>
  <si>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</si>
  <si>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</si>
  <si>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</si>
  <si>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</si>
  <si>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</si>
  <si>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</si>
  <si>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</si>
  <si>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</si>
  <si>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</si>
  <si>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</si>
  <si>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</si>
  <si>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</si>
  <si>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</si>
  <si>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</si>
  <si>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</si>
  <si>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</si>
  <si>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</si>
  <si>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</si>
  <si>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</si>
  <si>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</si>
  <si>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</si>
  <si>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</si>
  <si>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</si>
  <si>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</si>
  <si>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</si>
  <si>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</si>
  <si>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</si>
  <si>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</si>
  <si>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</si>
  <si>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</si>
  <si>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</si>
  <si>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</si>
  <si>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</si>
  <si>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</si>
  <si>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</si>
  <si>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</si>
  <si>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</si>
  <si>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</si>
  <si>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</si>
  <si>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</si>
  <si>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</si>
  <si>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</si>
  <si>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</si>
  <si>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</si>
  <si>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</si>
  <si>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</si>
  <si>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</si>
  <si>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</si>
  <si>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</si>
  <si>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</si>
  <si>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</si>
  <si>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</si>
  <si>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</si>
  <si>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</si>
  <si>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</si>
  <si>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</si>
  <si>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</si>
  <si>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</si>
  <si>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</si>
  <si>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</si>
  <si>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</si>
  <si>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</si>
  <si>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</si>
  <si>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</si>
  <si>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</si>
  <si>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</si>
  <si>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</si>
  <si>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</si>
  <si>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</si>
  <si>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</si>
  <si>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</si>
  <si>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</si>
  <si>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</si>
  <si>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</si>
  <si>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</si>
  <si>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</si>
  <si>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</si>
  <si>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</si>
  <si>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</si>
  <si>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</si>
  <si>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</si>
  <si>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</si>
  <si>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</si>
  <si>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</si>
  <si>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</si>
  <si>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</si>
  <si>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</si>
  <si>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</si>
  <si>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</si>
  <si>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</si>
  <si>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</si>
  <si>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</si>
  <si>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</si>
  <si>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</si>
  <si>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</si>
  <si>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</si>
  <si>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</si>
  <si>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</si>
  <si>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</si>
  <si>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</si>
  <si>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</si>
  <si>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</si>
  <si>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</si>
  <si>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</si>
  <si>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</si>
  <si>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</si>
  <si>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</si>
  <si>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</si>
  <si>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</si>
  <si>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</si>
  <si>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</si>
  <si>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</si>
  <si>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</si>
  <si>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</si>
  <si>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</si>
  <si>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</si>
  <si>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</si>
  <si>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</si>
  <si>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</si>
  <si>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</si>
  <si>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</si>
  <si>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</si>
  <si>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</si>
  <si>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</si>
  <si>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</si>
  <si>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</si>
  <si>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</si>
  <si>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</si>
  <si>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</si>
  <si>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</si>
  <si>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</si>
  <si>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</si>
  <si>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</si>
  <si>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</si>
  <si>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</si>
  <si>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</si>
  <si>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</si>
  <si>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</si>
  <si>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</si>
  <si>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</si>
  <si>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</si>
  <si>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</si>
  <si>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</si>
  <si>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</si>
  <si>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</si>
  <si>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</si>
  <si>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</si>
  <si>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</si>
  <si>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</si>
  <si>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</si>
  <si>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</si>
  <si>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</si>
  <si>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</si>
  <si>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</si>
  <si>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</si>
  <si>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</si>
  <si>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</si>
  <si>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</si>
  <si>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</si>
  <si>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</si>
  <si>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</si>
  <si>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</si>
  <si>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</si>
  <si>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</si>
  <si>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</si>
  <si>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</si>
  <si>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</si>
  <si>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</si>
  <si>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</si>
  <si>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</si>
  <si>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</si>
  <si>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</si>
  <si>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</si>
  <si>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</si>
  <si>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</si>
  <si>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</si>
  <si>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</si>
  <si>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</si>
  <si>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</si>
  <si>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</si>
  <si>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</si>
  <si>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</si>
  <si>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</si>
  <si>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</si>
  <si>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</si>
  <si>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</si>
  <si>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</si>
  <si>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</si>
  <si>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</si>
  <si>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</si>
  <si>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</si>
  <si>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</si>
  <si>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</si>
  <si>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</si>
  <si>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</si>
  <si>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</si>
  <si>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</si>
  <si>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</si>
  <si>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</si>
  <si>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</si>
  <si>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</si>
  <si>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</si>
  <si>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</si>
  <si>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</si>
  <si>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</si>
  <si>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</si>
  <si>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</si>
  <si>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</si>
  <si>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</si>
  <si>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</si>
  <si>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</si>
  <si>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</si>
  <si>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</si>
  <si>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</si>
  <si>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</si>
  <si>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</si>
  <si>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</si>
  <si>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</si>
  <si>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15.1.1</t>
  </si>
  <si>
    <t>15.1.2</t>
  </si>
  <si>
    <t>15.1.3</t>
  </si>
  <si>
    <t>23.3.7.1</t>
  </si>
  <si>
    <t>23.3.7.2</t>
  </si>
  <si>
    <t>23.1.6</t>
  </si>
  <si>
    <t>Источники финансирования инвестиционной программы всего (строка I+строка II), в том числе:</t>
  </si>
  <si>
    <r>
      <t xml:space="preserve">Субъект Российской Федерации: </t>
    </r>
    <r>
      <rPr>
        <u/>
        <sz val="14"/>
        <color indexed="8"/>
        <rFont val="Times New Roman"/>
        <family val="1"/>
        <charset val="204"/>
      </rPr>
      <t xml:space="preserve"> Архангельская область</t>
    </r>
  </si>
  <si>
    <t>План</t>
  </si>
  <si>
    <t xml:space="preserve">План 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</si>
  <si>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</si>
  <si>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t>Отчетный 2023 год</t>
  </si>
  <si>
    <t>Отклонение от плановых значений 2023 года</t>
  </si>
  <si>
    <t>в ед. измерений</t>
  </si>
  <si>
    <t>в процентах,
%</t>
  </si>
  <si>
    <t>Причины отклонений</t>
  </si>
  <si>
    <t>4</t>
  </si>
  <si>
    <t>6</t>
  </si>
  <si>
    <t>Отклонения от плановых значений 2023 года</t>
  </si>
  <si>
    <t>Приложение № 9</t>
  </si>
  <si>
    <t>к приказу Минэнерго России
от 25 апреля 2018 г. № 320</t>
  </si>
  <si>
    <t>Форма 9. Отчет об исполнении финансового плана субъекта электроэнергетики</t>
  </si>
  <si>
    <r>
      <t xml:space="preserve">                    Год раскрытия (предоставления) информации: </t>
    </r>
    <r>
      <rPr>
        <u/>
        <sz val="14"/>
        <color indexed="8"/>
        <rFont val="Times New Roman"/>
        <family val="1"/>
        <charset val="204"/>
      </rPr>
      <t>2024</t>
    </r>
    <r>
      <rPr>
        <sz val="14"/>
        <color indexed="8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</si>
  <si>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indexed="8"/>
        <rFont val="Times New Roman"/>
        <family val="1"/>
        <charset val="204"/>
      </rPr>
      <t>распоряжением министерства ТЭК и ЖКХ АО от 26.10.2020 г № 790-р.</t>
    </r>
  </si>
  <si>
    <t>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</si>
</sst>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5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53" fillId="0" borderId="0"/>
    <xf numFmtId="0" fontId="1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0" fontId="51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5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27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8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8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8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8" fontId="29" fillId="24" borderId="10" xfId="0" applyNumberFormat="1" applyFont="1" applyFill="1" applyBorder="1" applyProtection="1"/>
    <xf numFmtId="168" fontId="29" fillId="24" borderId="12" xfId="0" applyNumberFormat="1" applyFont="1" applyFill="1" applyBorder="1" applyProtection="1"/>
    <xf numFmtId="168" fontId="29" fillId="24" borderId="11" xfId="0" applyNumberFormat="1" applyFont="1" applyFill="1" applyBorder="1" applyProtection="1"/>
    <xf numFmtId="168" fontId="29" fillId="24" borderId="11" xfId="0" applyNumberFormat="1" applyFont="1" applyFill="1" applyBorder="1" applyAlignment="1" applyProtection="1">
      <alignment vertical="center"/>
    </xf>
    <xf numFmtId="168" fontId="29" fillId="24" borderId="15" xfId="0" applyNumberFormat="1" applyFont="1" applyFill="1" applyBorder="1" applyProtection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8" fontId="29" fillId="26" borderId="12" xfId="0" applyNumberFormat="1" applyFont="1" applyFill="1" applyBorder="1" applyAlignment="1" applyProtection="1">
      <alignment horizontal="center"/>
    </xf>
    <xf numFmtId="168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8" fontId="29" fillId="27" borderId="12" xfId="0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8" fontId="29" fillId="26" borderId="12" xfId="0" applyNumberFormat="1" applyFont="1" applyFill="1" applyBorder="1" applyAlignment="1" applyProtection="1">
      <alignment horizontal="center" vertical="center"/>
    </xf>
    <xf numFmtId="168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 applyProtection="1"/>
    <xf numFmtId="0" fontId="52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 applyProtection="1">
      <alignment vertical="center"/>
    </xf>
    <xf numFmtId="168" fontId="29" fillId="24" borderId="13" xfId="0" applyNumberFormat="1" applyFont="1" applyFill="1" applyBorder="1" applyAlignment="1" applyProtection="1">
      <alignment vertical="center"/>
    </xf>
    <xf numFmtId="168" fontId="29" fillId="24" borderId="14" xfId="0" applyNumberFormat="1" applyFont="1" applyFill="1" applyBorder="1" applyProtection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52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5" fillId="0" borderId="0" xfId="0" applyFont="1" applyFill="1" applyBorder="1" applyAlignment="1">
      <alignment horizontal="left" vertical="center" wrapText="1"/>
    </xf>
    <xf numFmtId="169" fontId="56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70" fontId="33" fillId="0" borderId="19" xfId="0" applyNumberFormat="1" applyFont="1" applyFill="1" applyBorder="1" applyAlignment="1">
      <alignment horizontal="center" vertical="center"/>
    </xf>
    <xf numFmtId="170" fontId="35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7" fillId="0" borderId="19" xfId="71" applyFont="1" applyFill="1" applyBorder="1" applyAlignment="1">
      <alignment vertical="center"/>
    </xf>
    <xf numFmtId="165" fontId="51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51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7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7" fillId="0" borderId="19" xfId="72" applyNumberFormat="1" applyFont="1" applyFill="1" applyBorder="1" applyAlignment="1">
      <alignment horizontal="center" vertical="center"/>
    </xf>
    <xf numFmtId="170" fontId="57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8" fillId="0" borderId="19" xfId="0" applyFont="1" applyFill="1" applyBorder="1" applyAlignment="1">
      <alignment vertical="center"/>
    </xf>
    <xf numFmtId="1" fontId="57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9" fillId="0" borderId="0" xfId="56" applyFont="1" applyFill="1" applyAlignment="1">
      <alignment vertical="center"/>
    </xf>
    <xf numFmtId="0" fontId="60" fillId="0" borderId="0" xfId="56" applyFont="1" applyFill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62" fillId="30" borderId="0" xfId="56" applyFont="1" applyFill="1" applyAlignment="1">
      <alignment horizontal="center" vertical="center"/>
    </xf>
    <xf numFmtId="0" fontId="63" fillId="30" borderId="0" xfId="56" applyFont="1" applyFill="1" applyAlignment="1">
      <alignment horizontal="center" vertical="center" wrapText="1"/>
    </xf>
    <xf numFmtId="0" fontId="61" fillId="0" borderId="0" xfId="56" applyFont="1" applyFill="1" applyAlignment="1">
      <alignment horizontal="center" vertical="center"/>
    </xf>
    <xf numFmtId="173" fontId="64" fillId="0" borderId="0" xfId="77" applyNumberFormat="1" applyFont="1" applyAlignment="1">
      <alignment horizontal="center" vertical="center"/>
    </xf>
    <xf numFmtId="173" fontId="65" fillId="0" borderId="0" xfId="77" applyNumberFormat="1" applyFont="1" applyAlignment="1">
      <alignment horizontal="center" vertical="center"/>
    </xf>
    <xf numFmtId="0" fontId="64" fillId="0" borderId="0" xfId="41" applyFont="1" applyFill="1" applyAlignment="1">
      <alignment vertical="center" wrapText="1"/>
    </xf>
    <xf numFmtId="0" fontId="64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61" fillId="0" borderId="0" xfId="56" applyNumberFormat="1" applyFont="1" applyFill="1" applyAlignment="1">
      <alignment horizontal="center" vertical="center"/>
    </xf>
    <xf numFmtId="172" fontId="65" fillId="0" borderId="0" xfId="77" applyNumberFormat="1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0" fontId="66" fillId="0" borderId="0" xfId="56" applyFont="1" applyFill="1" applyAlignment="1">
      <alignment horizontal="center" vertical="center"/>
    </xf>
    <xf numFmtId="172" fontId="64" fillId="0" borderId="0" xfId="77" applyNumberFormat="1" applyFont="1" applyAlignment="1">
      <alignment horizontal="center" vertical="center" wrapText="1"/>
    </xf>
    <xf numFmtId="174" fontId="61" fillId="0" borderId="0" xfId="56" applyNumberFormat="1" applyFont="1" applyAlignment="1">
      <alignment vertical="center"/>
    </xf>
    <xf numFmtId="0" fontId="61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6" fillId="0" borderId="0" xfId="56" applyFont="1" applyAlignment="1">
      <alignment horizontal="center" vertical="center"/>
    </xf>
    <xf numFmtId="165" fontId="64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4" fontId="61" fillId="0" borderId="0" xfId="56" applyNumberFormat="1" applyFont="1" applyAlignment="1">
      <alignment horizontal="center" vertical="center"/>
    </xf>
    <xf numFmtId="0" fontId="65" fillId="31" borderId="0" xfId="56" applyFont="1" applyFill="1" applyAlignment="1">
      <alignment horizontal="center" vertical="center"/>
    </xf>
    <xf numFmtId="172" fontId="65" fillId="31" borderId="0" xfId="77" applyNumberFormat="1" applyFont="1" applyFill="1" applyAlignment="1">
      <alignment horizontal="center" vertical="center"/>
    </xf>
    <xf numFmtId="173" fontId="65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5" fontId="64" fillId="0" borderId="0" xfId="67" applyNumberFormat="1" applyFont="1" applyAlignment="1">
      <alignment horizontal="center" vertical="center"/>
    </xf>
    <xf numFmtId="176" fontId="60" fillId="0" borderId="0" xfId="56" applyNumberFormat="1" applyFont="1" applyAlignment="1">
      <alignment horizontal="center" vertical="center"/>
    </xf>
    <xf numFmtId="0" fontId="65" fillId="0" borderId="0" xfId="56" applyFont="1" applyAlignment="1">
      <alignment horizontal="right" vertical="center"/>
    </xf>
    <xf numFmtId="174" fontId="61" fillId="0" borderId="0" xfId="5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3" fontId="61" fillId="0" borderId="0" xfId="56" applyNumberFormat="1" applyFont="1" applyAlignment="1">
      <alignment horizontal="center" vertical="center"/>
    </xf>
    <xf numFmtId="0" fontId="63" fillId="30" borderId="0" xfId="56" applyFont="1" applyFill="1" applyAlignment="1">
      <alignment horizontal="center" vertical="center"/>
    </xf>
    <xf numFmtId="0" fontId="67" fillId="31" borderId="0" xfId="56" applyFont="1" applyFill="1" applyAlignment="1">
      <alignment horizontal="center" vertical="center"/>
    </xf>
    <xf numFmtId="172" fontId="67" fillId="31" borderId="0" xfId="77" applyNumberFormat="1" applyFont="1" applyFill="1" applyAlignment="1">
      <alignment horizontal="center" vertical="center"/>
    </xf>
    <xf numFmtId="0" fontId="68" fillId="0" borderId="0" xfId="56" applyFont="1" applyAlignment="1">
      <alignment horizontal="right" vertical="center"/>
    </xf>
    <xf numFmtId="172" fontId="68" fillId="0" borderId="0" xfId="77" applyNumberFormat="1" applyFont="1" applyAlignment="1">
      <alignment horizontal="center" vertical="center"/>
    </xf>
    <xf numFmtId="0" fontId="69" fillId="0" borderId="0" xfId="56" applyFont="1" applyAlignment="1">
      <alignment horizontal="center" vertical="center"/>
    </xf>
    <xf numFmtId="172" fontId="69" fillId="0" borderId="0" xfId="77" applyNumberFormat="1" applyFont="1" applyAlignment="1">
      <alignment horizontal="center" vertical="center"/>
    </xf>
    <xf numFmtId="3" fontId="64" fillId="0" borderId="0" xfId="56" applyNumberFormat="1" applyFont="1" applyAlignment="1">
      <alignment horizontal="right" vertical="center"/>
    </xf>
    <xf numFmtId="0" fontId="61" fillId="0" borderId="0" xfId="56" applyFont="1" applyAlignment="1">
      <alignment horizontal="right" vertical="center"/>
    </xf>
    <xf numFmtId="1" fontId="61" fillId="0" borderId="0" xfId="56" applyNumberFormat="1" applyFont="1" applyAlignment="1">
      <alignment vertical="center"/>
    </xf>
    <xf numFmtId="172" fontId="67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5" fillId="31" borderId="0" xfId="56" applyFont="1" applyFill="1" applyAlignment="1">
      <alignment horizontal="right" vertical="center"/>
    </xf>
    <xf numFmtId="172" fontId="65" fillId="31" borderId="0" xfId="56" applyNumberFormat="1" applyFont="1" applyFill="1" applyAlignment="1">
      <alignment horizontal="center" vertical="center"/>
    </xf>
    <xf numFmtId="172" fontId="64" fillId="0" borderId="0" xfId="56" applyNumberFormat="1" applyFont="1" applyAlignment="1">
      <alignment horizontal="center" vertical="center"/>
    </xf>
    <xf numFmtId="9" fontId="64" fillId="0" borderId="0" xfId="65" applyFont="1" applyAlignment="1">
      <alignment horizontal="center" vertical="center"/>
    </xf>
    <xf numFmtId="3" fontId="60" fillId="0" borderId="0" xfId="56" applyNumberFormat="1" applyFont="1" applyAlignment="1">
      <alignment horizontal="center" vertical="center"/>
    </xf>
    <xf numFmtId="172" fontId="65" fillId="0" borderId="0" xfId="76" applyNumberFormat="1" applyFont="1" applyAlignment="1">
      <alignment horizontal="center" vertical="center"/>
    </xf>
    <xf numFmtId="172" fontId="70" fillId="0" borderId="0" xfId="56" applyNumberFormat="1" applyFont="1" applyAlignment="1">
      <alignment horizontal="center" vertical="center"/>
    </xf>
    <xf numFmtId="172" fontId="64" fillId="0" borderId="0" xfId="76" applyNumberFormat="1" applyFont="1" applyAlignment="1">
      <alignment horizontal="center" vertical="center"/>
    </xf>
    <xf numFmtId="9" fontId="70" fillId="26" borderId="0" xfId="67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 wrapText="1"/>
    </xf>
    <xf numFmtId="0" fontId="64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61" fillId="0" borderId="0" xfId="66" applyNumberFormat="1" applyFont="1" applyAlignment="1">
      <alignment horizontal="center" vertical="center"/>
    </xf>
    <xf numFmtId="0" fontId="71" fillId="0" borderId="0" xfId="56" applyFont="1" applyAlignment="1">
      <alignment horizontal="center" vertical="center"/>
    </xf>
    <xf numFmtId="175" fontId="64" fillId="0" borderId="0" xfId="66" applyNumberFormat="1" applyFont="1" applyAlignment="1">
      <alignment horizontal="center" vertical="center"/>
    </xf>
    <xf numFmtId="0" fontId="61" fillId="0" borderId="0" xfId="56" applyFont="1" applyAlignment="1">
      <alignment vertical="center" wrapText="1"/>
    </xf>
    <xf numFmtId="175" fontId="64" fillId="0" borderId="0" xfId="65" applyNumberFormat="1" applyFont="1" applyAlignment="1">
      <alignment horizontal="center" vertical="center"/>
    </xf>
    <xf numFmtId="0" fontId="72" fillId="0" borderId="0" xfId="0" applyFont="1" applyAlignment="1">
      <alignment vertical="center" wrapText="1"/>
    </xf>
    <xf numFmtId="0" fontId="72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6" fillId="0" borderId="10" xfId="0" applyFont="1" applyBorder="1" applyAlignment="1">
      <alignment horizontal="left" vertical="top" wrapText="1"/>
    </xf>
    <xf numFmtId="3" fontId="56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left" vertical="center" wrapText="1" indent="1"/>
    </xf>
    <xf numFmtId="0" fontId="27" fillId="0" borderId="31" xfId="43" applyFont="1" applyFill="1" applyBorder="1" applyAlignment="1">
      <alignment horizontal="center" vertical="center"/>
    </xf>
    <xf numFmtId="0" fontId="27" fillId="0" borderId="32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30" xfId="43" applyFont="1" applyFill="1" applyBorder="1" applyAlignment="1">
      <alignment horizontal="left" vertical="center" wrapText="1" indent="3"/>
    </xf>
    <xf numFmtId="49" fontId="26" fillId="0" borderId="33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26" fillId="0" borderId="19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0" xfId="43" applyFont="1" applyFill="1" applyBorder="1" applyAlignment="1">
      <alignment horizontal="center" vertical="center" wrapText="1"/>
    </xf>
    <xf numFmtId="0" fontId="44" fillId="0" borderId="32" xfId="43" applyFont="1" applyFill="1" applyBorder="1" applyAlignment="1">
      <alignment horizontal="center" vertical="center" wrapText="1"/>
    </xf>
    <xf numFmtId="0" fontId="44" fillId="0" borderId="30" xfId="43" applyFont="1" applyFill="1" applyBorder="1" applyAlignment="1">
      <alignment horizontal="center" vertical="center"/>
    </xf>
    <xf numFmtId="0" fontId="27" fillId="0" borderId="37" xfId="43" applyFont="1" applyFill="1" applyBorder="1" applyAlignment="1">
      <alignment horizontal="center" vertical="center"/>
    </xf>
    <xf numFmtId="0" fontId="27" fillId="0" borderId="38" xfId="43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49" fontId="27" fillId="0" borderId="39" xfId="0" applyNumberFormat="1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27" fillId="0" borderId="19" xfId="43" applyFont="1" applyFill="1" applyBorder="1" applyAlignment="1">
      <alignment horizontal="center" vertical="center"/>
    </xf>
    <xf numFmtId="4" fontId="1" fillId="0" borderId="19" xfId="71" applyNumberFormat="1" applyFont="1" applyFill="1" applyBorder="1" applyAlignment="1">
      <alignment horizontal="center" vertical="center"/>
    </xf>
    <xf numFmtId="4" fontId="1" fillId="0" borderId="19" xfId="43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/>
    </xf>
    <xf numFmtId="4" fontId="57" fillId="0" borderId="38" xfId="0" applyNumberFormat="1" applyFont="1" applyFill="1" applyBorder="1" applyAlignment="1">
      <alignment horizontal="center"/>
    </xf>
    <xf numFmtId="4" fontId="57" fillId="0" borderId="19" xfId="0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/>
    </xf>
    <xf numFmtId="4" fontId="1" fillId="0" borderId="32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0" fontId="64" fillId="0" borderId="0" xfId="56" applyFont="1" applyFill="1" applyAlignment="1">
      <alignment vertical="center" wrapText="1"/>
    </xf>
    <xf numFmtId="0" fontId="73" fillId="0" borderId="0" xfId="0" applyFont="1" applyFill="1" applyAlignment="1">
      <alignment horizontal="justify"/>
    </xf>
    <xf numFmtId="0" fontId="18" fillId="0" borderId="0" xfId="59" applyFont="1" applyFill="1" applyAlignment="1">
      <alignment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1" xfId="43" applyNumberFormat="1" applyFont="1" applyFill="1" applyBorder="1" applyAlignment="1">
      <alignment horizontal="center" vertical="center" wrapText="1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vertical="center"/>
    </xf>
    <xf numFmtId="0" fontId="27" fillId="0" borderId="38" xfId="43" applyFont="1" applyFill="1" applyBorder="1" applyAlignment="1">
      <alignment horizontal="center" vertical="center" wrapText="1"/>
    </xf>
    <xf numFmtId="0" fontId="27" fillId="0" borderId="31" xfId="43" applyFont="1" applyFill="1" applyBorder="1" applyAlignment="1">
      <alignment horizontal="center" vertical="center" wrapText="1"/>
    </xf>
    <xf numFmtId="0" fontId="27" fillId="0" borderId="30" xfId="43" applyFont="1" applyFill="1" applyBorder="1" applyAlignment="1">
      <alignment horizontal="center" vertical="center"/>
    </xf>
    <xf numFmtId="0" fontId="1" fillId="0" borderId="0" xfId="43" applyFont="1" applyFill="1" applyAlignment="1">
      <alignment vertical="center"/>
    </xf>
    <xf numFmtId="0" fontId="1" fillId="0" borderId="31" xfId="43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73" fillId="0" borderId="0" xfId="0" applyFont="1" applyFill="1" applyAlignment="1">
      <alignment horizontal="justify" vertical="center"/>
    </xf>
    <xf numFmtId="4" fontId="57" fillId="0" borderId="31" xfId="0" applyNumberFormat="1" applyFont="1" applyFill="1" applyBorder="1" applyAlignment="1">
      <alignment horizontal="center"/>
    </xf>
    <xf numFmtId="3" fontId="1" fillId="0" borderId="30" xfId="71" applyNumberFormat="1" applyFont="1" applyFill="1" applyBorder="1" applyAlignment="1">
      <alignment horizontal="center" vertical="center"/>
    </xf>
    <xf numFmtId="165" fontId="1" fillId="0" borderId="32" xfId="71" applyFont="1" applyFill="1" applyBorder="1" applyAlignment="1">
      <alignment horizontal="center" vertical="center"/>
    </xf>
    <xf numFmtId="0" fontId="27" fillId="0" borderId="34" xfId="43" applyFont="1" applyFill="1" applyBorder="1" applyAlignment="1">
      <alignment horizontal="center" vertical="center" wrapText="1"/>
    </xf>
    <xf numFmtId="0" fontId="26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74" fillId="0" borderId="0" xfId="0" applyFont="1" applyFill="1" applyAlignment="1">
      <alignment horizontal="center" vertical="top"/>
    </xf>
    <xf numFmtId="0" fontId="74" fillId="0" borderId="0" xfId="0" applyFont="1" applyFill="1" applyAlignment="1">
      <alignment vertical="top"/>
    </xf>
    <xf numFmtId="4" fontId="1" fillId="0" borderId="46" xfId="43" applyNumberFormat="1" applyFont="1" applyFill="1" applyBorder="1" applyAlignment="1">
      <alignment horizontal="center" vertical="center" wrapText="1"/>
    </xf>
    <xf numFmtId="0" fontId="1" fillId="0" borderId="0" xfId="43" applyFont="1" applyFill="1" applyBorder="1"/>
    <xf numFmtId="0" fontId="0" fillId="0" borderId="35" xfId="0" applyFont="1" applyFill="1" applyBorder="1" applyAlignment="1">
      <alignment horizontal="center" vertical="center"/>
    </xf>
    <xf numFmtId="0" fontId="27" fillId="0" borderId="36" xfId="43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4" fontId="57" fillId="0" borderId="36" xfId="0" applyNumberFormat="1" applyFont="1" applyFill="1" applyBorder="1" applyAlignment="1">
      <alignment horizontal="center" vertical="center"/>
    </xf>
    <xf numFmtId="4" fontId="1" fillId="0" borderId="36" xfId="43" applyNumberFormat="1" applyFont="1" applyFill="1" applyBorder="1" applyAlignment="1">
      <alignment horizontal="center" vertical="center"/>
    </xf>
    <xf numFmtId="3" fontId="1" fillId="0" borderId="36" xfId="43" applyNumberFormat="1" applyFont="1" applyFill="1" applyBorder="1" applyAlignment="1">
      <alignment horizontal="center" vertical="center"/>
    </xf>
    <xf numFmtId="3" fontId="57" fillId="0" borderId="36" xfId="0" applyNumberFormat="1" applyFont="1" applyFill="1" applyBorder="1" applyAlignment="1">
      <alignment horizontal="center" vertical="center"/>
    </xf>
    <xf numFmtId="3" fontId="1" fillId="0" borderId="49" xfId="71" applyNumberFormat="1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/>
    </xf>
    <xf numFmtId="4" fontId="1" fillId="0" borderId="49" xfId="43" applyNumberFormat="1" applyFont="1" applyFill="1" applyBorder="1" applyAlignment="1">
      <alignment horizontal="center" vertical="center"/>
    </xf>
    <xf numFmtId="0" fontId="1" fillId="0" borderId="36" xfId="43" applyFont="1" applyFill="1" applyBorder="1" applyAlignment="1">
      <alignment horizontal="center" vertical="center"/>
    </xf>
    <xf numFmtId="4" fontId="1" fillId="0" borderId="36" xfId="71" applyNumberFormat="1" applyFont="1" applyFill="1" applyBorder="1" applyAlignment="1">
      <alignment horizontal="center" vertical="center"/>
    </xf>
    <xf numFmtId="4" fontId="57" fillId="0" borderId="36" xfId="0" quotePrefix="1" applyNumberFormat="1" applyFont="1" applyFill="1" applyBorder="1" applyAlignment="1">
      <alignment horizontal="center" vertical="center"/>
    </xf>
    <xf numFmtId="0" fontId="74" fillId="0" borderId="0" xfId="0" applyFont="1" applyFill="1" applyAlignment="1">
      <alignment horizontal="left" vertical="top"/>
    </xf>
    <xf numFmtId="4" fontId="57" fillId="0" borderId="35" xfId="0" applyNumberFormat="1" applyFont="1" applyFill="1" applyBorder="1" applyAlignment="1">
      <alignment horizontal="center" vertical="center"/>
    </xf>
    <xf numFmtId="4" fontId="57" fillId="0" borderId="48" xfId="0" applyNumberFormat="1" applyFont="1" applyFill="1" applyBorder="1" applyAlignment="1">
      <alignment horizontal="center" vertical="center"/>
    </xf>
    <xf numFmtId="4" fontId="57" fillId="0" borderId="30" xfId="0" applyNumberFormat="1" applyFont="1" applyFill="1" applyBorder="1" applyAlignment="1">
      <alignment horizontal="center" vertical="center"/>
    </xf>
    <xf numFmtId="49" fontId="27" fillId="0" borderId="50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4" fontId="1" fillId="0" borderId="51" xfId="43" applyNumberFormat="1" applyFont="1" applyFill="1" applyBorder="1" applyAlignment="1">
      <alignment horizontal="center" vertical="center"/>
    </xf>
    <xf numFmtId="4" fontId="57" fillId="0" borderId="17" xfId="0" applyNumberFormat="1" applyFont="1" applyFill="1" applyBorder="1" applyAlignment="1">
      <alignment horizontal="center" vertical="center"/>
    </xf>
    <xf numFmtId="4" fontId="57" fillId="0" borderId="37" xfId="0" applyNumberFormat="1" applyFont="1" applyFill="1" applyBorder="1" applyAlignment="1">
      <alignment horizontal="center"/>
    </xf>
    <xf numFmtId="4" fontId="1" fillId="0" borderId="38" xfId="43" applyNumberFormat="1" applyFont="1" applyFill="1" applyBorder="1" applyAlignment="1">
      <alignment horizontal="center" vertical="center"/>
    </xf>
    <xf numFmtId="0" fontId="57" fillId="0" borderId="0" xfId="0" applyFont="1" applyFill="1" applyAlignment="1">
      <alignment horizontal="right" vertical="center"/>
    </xf>
    <xf numFmtId="0" fontId="34" fillId="0" borderId="32" xfId="43" applyFont="1" applyFill="1" applyBorder="1" applyAlignment="1">
      <alignment horizontal="center" vertical="center"/>
    </xf>
    <xf numFmtId="0" fontId="1" fillId="0" borderId="46" xfId="43" applyFont="1" applyFill="1" applyBorder="1" applyAlignment="1">
      <alignment horizontal="center" vertical="center" wrapText="1"/>
    </xf>
    <xf numFmtId="0" fontId="1" fillId="0" borderId="32" xfId="43" applyFont="1" applyFill="1" applyBorder="1" applyAlignment="1">
      <alignment horizontal="center" vertical="center"/>
    </xf>
    <xf numFmtId="0" fontId="34" fillId="0" borderId="32" xfId="43" applyFont="1" applyFill="1" applyBorder="1" applyAlignment="1">
      <alignment horizontal="center" vertical="center" wrapText="1"/>
    </xf>
    <xf numFmtId="0" fontId="57" fillId="0" borderId="45" xfId="0" applyFont="1" applyFill="1" applyBorder="1" applyAlignment="1">
      <alignment horizontal="center" vertical="center"/>
    </xf>
    <xf numFmtId="0" fontId="64" fillId="0" borderId="0" xfId="56" applyFont="1" applyAlignment="1">
      <alignment horizontal="center" vertical="center" wrapText="1"/>
    </xf>
    <xf numFmtId="0" fontId="2" fillId="32" borderId="40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64" fillId="0" borderId="0" xfId="56" applyFont="1" applyAlignment="1">
      <alignment horizontal="left" vertical="center" wrapText="1"/>
    </xf>
    <xf numFmtId="0" fontId="64" fillId="0" borderId="0" xfId="41" applyFont="1" applyFill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73" fillId="0" borderId="0" xfId="0" applyFont="1" applyFill="1" applyAlignment="1">
      <alignment horizontal="left" vertical="center" wrapText="1"/>
    </xf>
    <xf numFmtId="0" fontId="73" fillId="0" borderId="0" xfId="0" applyFont="1" applyFill="1" applyAlignment="1">
      <alignment horizontal="center" vertical="center"/>
    </xf>
    <xf numFmtId="0" fontId="43" fillId="0" borderId="0" xfId="43" applyFont="1" applyFill="1" applyAlignment="1">
      <alignment horizontal="center" vertical="center" wrapText="1"/>
    </xf>
    <xf numFmtId="0" fontId="43" fillId="0" borderId="0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45" fillId="0" borderId="0" xfId="43" applyFont="1" applyFill="1" applyAlignment="1">
      <alignment horizontal="center" vertical="center" wrapText="1"/>
    </xf>
    <xf numFmtId="49" fontId="46" fillId="0" borderId="44" xfId="43" applyNumberFormat="1" applyFont="1" applyFill="1" applyBorder="1" applyAlignment="1">
      <alignment horizontal="center" vertical="center"/>
    </xf>
    <xf numFmtId="49" fontId="46" fillId="0" borderId="42" xfId="43" applyNumberFormat="1" applyFont="1" applyFill="1" applyBorder="1" applyAlignment="1">
      <alignment horizontal="center" vertical="center"/>
    </xf>
    <xf numFmtId="49" fontId="46" fillId="0" borderId="43" xfId="43" applyNumberFormat="1" applyFont="1" applyFill="1" applyBorder="1" applyAlignment="1">
      <alignment horizontal="center" vertical="center"/>
    </xf>
    <xf numFmtId="0" fontId="26" fillId="0" borderId="47" xfId="0" applyNumberFormat="1" applyFont="1" applyBorder="1" applyAlignment="1">
      <alignment horizontal="center" vertical="center" wrapText="1"/>
    </xf>
    <xf numFmtId="0" fontId="26" fillId="0" borderId="3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27" fillId="0" borderId="0" xfId="43" applyNumberFormat="1" applyFont="1" applyFill="1" applyAlignment="1">
      <alignment horizontal="left" vertical="top" wrapText="1"/>
    </xf>
    <xf numFmtId="49" fontId="46" fillId="0" borderId="26" xfId="43" applyNumberFormat="1" applyFont="1" applyFill="1" applyBorder="1" applyAlignment="1">
      <alignment horizontal="center" vertical="center"/>
    </xf>
    <xf numFmtId="49" fontId="46" fillId="0" borderId="0" xfId="43" applyNumberFormat="1" applyFont="1" applyFill="1" applyBorder="1" applyAlignment="1">
      <alignment horizontal="center" vertical="center"/>
    </xf>
    <xf numFmtId="49" fontId="46" fillId="0" borderId="41" xfId="43" applyNumberFormat="1" applyFont="1" applyFill="1" applyBorder="1" applyAlignment="1">
      <alignment horizontal="center" vertical="center"/>
    </xf>
    <xf numFmtId="0" fontId="50" fillId="0" borderId="38" xfId="43" applyFont="1" applyFill="1" applyBorder="1" applyAlignment="1">
      <alignment horizontal="center" vertical="center" wrapText="1"/>
    </xf>
    <xf numFmtId="0" fontId="50" fillId="0" borderId="31" xfId="43" applyFont="1" applyFill="1" applyBorder="1" applyAlignment="1">
      <alignment horizontal="center" vertical="center" wrapText="1"/>
    </xf>
    <xf numFmtId="49" fontId="42" fillId="0" borderId="39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  <xf numFmtId="0" fontId="3" fillId="0" borderId="34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0" fontId="1" fillId="0" borderId="21" xfId="43" applyFont="1" applyFill="1" applyBorder="1" applyAlignment="1">
      <alignment horizontal="left" vertical="center" wrapText="1"/>
    </xf>
    <xf numFmtId="0" fontId="1" fillId="0" borderId="35" xfId="43" applyFont="1" applyFill="1" applyBorder="1" applyAlignment="1">
      <alignment horizontal="left" vertical="center" wrapText="1"/>
    </xf>
    <xf numFmtId="49" fontId="47" fillId="0" borderId="39" xfId="43" applyNumberFormat="1" applyFont="1" applyFill="1" applyBorder="1" applyAlignment="1">
      <alignment horizontal="center" vertical="center" wrapText="1"/>
    </xf>
    <xf numFmtId="49" fontId="47" fillId="0" borderId="28" xfId="43" applyNumberFormat="1" applyFont="1" applyFill="1" applyBorder="1" applyAlignment="1">
      <alignment horizontal="center" vertical="center" wrapText="1"/>
    </xf>
    <xf numFmtId="0" fontId="4" fillId="0" borderId="34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45" fillId="0" borderId="41" xfId="43" applyFont="1" applyFill="1" applyBorder="1" applyAlignment="1">
      <alignment horizontal="center" vertical="center" wrapText="1"/>
    </xf>
    <xf numFmtId="0" fontId="3" fillId="0" borderId="38" xfId="43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5" t="s">
        <v>237</v>
      </c>
      <c r="B1" s="386"/>
      <c r="C1" s="386"/>
      <c r="D1" s="386"/>
      <c r="E1" s="386"/>
      <c r="F1" s="386"/>
      <c r="G1" s="386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7" t="s">
        <v>322</v>
      </c>
      <c r="B72" s="387"/>
      <c r="C72" s="387"/>
      <c r="D72" s="387"/>
      <c r="E72" s="387"/>
      <c r="F72" s="387"/>
      <c r="G72" s="387"/>
    </row>
    <row r="73" spans="1:8" ht="15" x14ac:dyDescent="0.25">
      <c r="A73" s="387"/>
      <c r="B73" s="387"/>
      <c r="C73" s="387"/>
      <c r="D73" s="387"/>
      <c r="E73" s="387"/>
      <c r="F73" s="387"/>
      <c r="G73" s="387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7" t="s">
        <v>348</v>
      </c>
      <c r="B122" s="387"/>
      <c r="C122" s="387"/>
      <c r="D122" s="387"/>
      <c r="E122" s="387"/>
      <c r="F122" s="387"/>
      <c r="G122" s="387"/>
      <c r="H122" s="110"/>
      <c r="I122" s="110"/>
      <c r="J122" s="110"/>
      <c r="K122" s="110"/>
      <c r="L122" s="110"/>
    </row>
    <row r="123" spans="1:12" x14ac:dyDescent="0.25">
      <c r="A123" s="387"/>
      <c r="B123" s="387"/>
      <c r="C123" s="387"/>
      <c r="D123" s="387"/>
      <c r="E123" s="387"/>
      <c r="F123" s="387"/>
      <c r="G123" s="387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8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8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9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9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9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9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85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4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4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4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4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4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4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L459"/>
  <sheetViews>
    <sheetView tabSelected="1" zoomScale="70" zoomScaleNormal="70" zoomScaleSheetLayoutView="70" workbookViewId="0">
      <selection activeCell="I2" sqref="I2:J2"/>
    </sheetView>
  </sheetViews>
  <sheetFormatPr defaultColWidth="10.28515625" defaultRowHeight="15.75" x14ac:dyDescent="0.25"/>
  <cols>
    <col min="1" max="2" width="4.7109375" style="294" customWidth="1"/>
    <col min="3" max="3" width="10.140625" style="305" customWidth="1"/>
    <col min="4" max="4" width="85.7109375" style="292" customWidth="1"/>
    <col min="5" max="5" width="15" style="293" customWidth="1"/>
    <col min="6" max="6" width="15" style="294" customWidth="1"/>
    <col min="7" max="7" width="13.28515625" style="294" customWidth="1"/>
    <col min="8" max="8" width="18.85546875" style="294" customWidth="1"/>
    <col min="9" max="9" width="18" style="294" customWidth="1"/>
    <col min="10" max="10" width="17.5703125" style="294" customWidth="1"/>
    <col min="11" max="11" width="105" style="294" customWidth="1"/>
    <col min="12" max="12" width="179.85546875" style="294" customWidth="1"/>
    <col min="13" max="16384" width="10.28515625" style="294"/>
  </cols>
  <sheetData>
    <row r="1" spans="3:10" ht="15.75" customHeight="1" x14ac:dyDescent="0.25">
      <c r="H1" s="350"/>
      <c r="I1" s="403" t="s">
        <v>1129</v>
      </c>
      <c r="J1" s="403"/>
    </row>
    <row r="2" spans="3:10" ht="37.5" customHeight="1" x14ac:dyDescent="0.25">
      <c r="I2" s="404" t="s">
        <v>1130</v>
      </c>
      <c r="J2" s="404"/>
    </row>
    <row r="3" spans="3:10" x14ac:dyDescent="0.25">
      <c r="J3" s="378"/>
    </row>
    <row r="4" spans="3:10" x14ac:dyDescent="0.25">
      <c r="J4" s="378"/>
    </row>
    <row r="5" spans="3:10" x14ac:dyDescent="0.25">
      <c r="J5" s="378"/>
    </row>
    <row r="6" spans="3:10" x14ac:dyDescent="0.25">
      <c r="C6" s="394" t="s">
        <v>1131</v>
      </c>
      <c r="D6" s="394"/>
      <c r="E6" s="394"/>
      <c r="F6" s="394"/>
      <c r="G6" s="394"/>
      <c r="H6" s="394"/>
      <c r="I6" s="394"/>
      <c r="J6" s="394"/>
    </row>
    <row r="7" spans="3:10" x14ac:dyDescent="0.25">
      <c r="C7" s="395"/>
      <c r="D7" s="395"/>
      <c r="E7" s="395"/>
      <c r="F7" s="395"/>
      <c r="G7" s="395"/>
      <c r="H7" s="395"/>
      <c r="I7" s="395"/>
      <c r="J7" s="395"/>
    </row>
    <row r="9" spans="3:10" ht="27.75" customHeight="1" x14ac:dyDescent="0.25">
      <c r="C9" s="392" t="s">
        <v>1120</v>
      </c>
      <c r="D9" s="392"/>
      <c r="E9" s="392"/>
      <c r="F9" s="392"/>
      <c r="G9" s="392"/>
      <c r="H9" s="392"/>
      <c r="I9" s="392"/>
      <c r="J9" s="392"/>
    </row>
    <row r="10" spans="3:10" x14ac:dyDescent="0.25">
      <c r="D10" s="351" t="s">
        <v>607</v>
      </c>
    </row>
    <row r="11" spans="3:10" ht="18.75" x14ac:dyDescent="0.25">
      <c r="C11" s="393" t="s">
        <v>1117</v>
      </c>
      <c r="D11" s="393"/>
    </row>
    <row r="12" spans="3:10" ht="24" customHeight="1" x14ac:dyDescent="0.25">
      <c r="C12" s="393" t="s">
        <v>1132</v>
      </c>
      <c r="D12" s="393"/>
    </row>
    <row r="13" spans="3:10" ht="18.75" x14ac:dyDescent="0.25">
      <c r="D13" s="344"/>
    </row>
    <row r="14" spans="3:10" ht="22.5" customHeight="1" x14ac:dyDescent="0.25">
      <c r="C14" s="392" t="s">
        <v>1133</v>
      </c>
      <c r="D14" s="392"/>
      <c r="E14" s="392"/>
      <c r="F14" s="392"/>
      <c r="G14" s="392"/>
      <c r="H14" s="392"/>
      <c r="I14" s="392"/>
      <c r="J14" s="392"/>
    </row>
    <row r="15" spans="3:10" x14ac:dyDescent="0.25">
      <c r="E15" s="368" t="s">
        <v>1134</v>
      </c>
      <c r="F15" s="352"/>
    </row>
    <row r="16" spans="3:10" x14ac:dyDescent="0.25">
      <c r="C16" s="294"/>
      <c r="D16" s="294"/>
      <c r="E16" s="294"/>
    </row>
    <row r="17" spans="3:11" x14ac:dyDescent="0.25">
      <c r="C17" s="294"/>
      <c r="D17" s="294"/>
      <c r="E17" s="294"/>
    </row>
    <row r="18" spans="3:11" ht="18.75" customHeight="1" thickBot="1" x14ac:dyDescent="0.3">
      <c r="C18" s="397" t="s">
        <v>921</v>
      </c>
      <c r="D18" s="397"/>
      <c r="E18" s="397"/>
      <c r="F18" s="397"/>
      <c r="G18" s="397"/>
      <c r="H18" s="397"/>
      <c r="I18" s="397"/>
      <c r="J18" s="397"/>
    </row>
    <row r="19" spans="3:11" ht="35.25" customHeight="1" x14ac:dyDescent="0.25">
      <c r="C19" s="411" t="s">
        <v>0</v>
      </c>
      <c r="D19" s="413" t="s">
        <v>1</v>
      </c>
      <c r="E19" s="425" t="s">
        <v>608</v>
      </c>
      <c r="F19" s="396" t="s">
        <v>1121</v>
      </c>
      <c r="G19" s="396"/>
      <c r="H19" s="396" t="s">
        <v>1122</v>
      </c>
      <c r="I19" s="396"/>
      <c r="J19" s="390" t="s">
        <v>1125</v>
      </c>
    </row>
    <row r="20" spans="3:11" ht="51" customHeight="1" x14ac:dyDescent="0.25">
      <c r="C20" s="412"/>
      <c r="D20" s="414"/>
      <c r="E20" s="426"/>
      <c r="F20" s="296" t="s">
        <v>1119</v>
      </c>
      <c r="G20" s="296" t="s">
        <v>195</v>
      </c>
      <c r="H20" s="349" t="s">
        <v>1123</v>
      </c>
      <c r="I20" s="349" t="s">
        <v>1124</v>
      </c>
      <c r="J20" s="391"/>
    </row>
    <row r="21" spans="3:11" s="336" customFormat="1" ht="16.5" thickBot="1" x14ac:dyDescent="0.3">
      <c r="C21" s="306">
        <v>1</v>
      </c>
      <c r="D21" s="307">
        <v>2</v>
      </c>
      <c r="E21" s="299">
        <v>3</v>
      </c>
      <c r="F21" s="306" t="s">
        <v>1126</v>
      </c>
      <c r="G21" s="307">
        <v>5</v>
      </c>
      <c r="H21" s="306" t="s">
        <v>1127</v>
      </c>
      <c r="I21" s="307">
        <v>7</v>
      </c>
      <c r="J21" s="382">
        <v>8</v>
      </c>
      <c r="K21" s="354"/>
    </row>
    <row r="22" spans="3:11" s="336" customFormat="1" ht="19.5" thickBot="1" x14ac:dyDescent="0.3">
      <c r="C22" s="398"/>
      <c r="D22" s="399"/>
      <c r="E22" s="399"/>
      <c r="F22" s="399"/>
      <c r="G22" s="399"/>
      <c r="H22" s="399"/>
      <c r="I22" s="399"/>
      <c r="J22" s="400"/>
      <c r="K22" s="294"/>
    </row>
    <row r="23" spans="3:11" s="336" customFormat="1" x14ac:dyDescent="0.25">
      <c r="C23" s="308" t="s">
        <v>16</v>
      </c>
      <c r="D23" s="339" t="s">
        <v>1027</v>
      </c>
      <c r="E23" s="302" t="s">
        <v>753</v>
      </c>
      <c r="F23" s="369">
        <f>F29+F31+F37</f>
        <v>811.21</v>
      </c>
      <c r="G23" s="369">
        <f>G29+G31+G37</f>
        <v>413.94</v>
      </c>
      <c r="H23" s="370">
        <f>G23-F23</f>
        <v>-397.27000000000004</v>
      </c>
      <c r="I23" s="370">
        <f>H23/F23*100</f>
        <v>-48.972522528075345</v>
      </c>
      <c r="J23" s="315" t="s">
        <v>447</v>
      </c>
      <c r="K23" s="294"/>
    </row>
    <row r="24" spans="3:11" s="336" customFormat="1" x14ac:dyDescent="0.25">
      <c r="C24" s="282" t="s">
        <v>17</v>
      </c>
      <c r="D24" s="314" t="s">
        <v>1028</v>
      </c>
      <c r="E24" s="287" t="s">
        <v>753</v>
      </c>
      <c r="F24" s="359" t="s">
        <v>290</v>
      </c>
      <c r="G24" s="313" t="s">
        <v>290</v>
      </c>
      <c r="H24" s="316" t="s">
        <v>290</v>
      </c>
      <c r="I24" s="316" t="s">
        <v>290</v>
      </c>
      <c r="J24" s="345" t="s">
        <v>447</v>
      </c>
      <c r="K24" s="294"/>
    </row>
    <row r="25" spans="3:11" s="336" customFormat="1" ht="31.5" x14ac:dyDescent="0.25">
      <c r="C25" s="282" t="s">
        <v>203</v>
      </c>
      <c r="D25" s="340" t="s">
        <v>906</v>
      </c>
      <c r="E25" s="287" t="s">
        <v>753</v>
      </c>
      <c r="F25" s="359" t="s">
        <v>290</v>
      </c>
      <c r="G25" s="313" t="s">
        <v>290</v>
      </c>
      <c r="H25" s="316" t="s">
        <v>290</v>
      </c>
      <c r="I25" s="316" t="s">
        <v>290</v>
      </c>
      <c r="J25" s="345" t="s">
        <v>447</v>
      </c>
      <c r="K25" s="294"/>
    </row>
    <row r="26" spans="3:11" s="336" customFormat="1" ht="31.5" x14ac:dyDescent="0.25">
      <c r="C26" s="282" t="s">
        <v>205</v>
      </c>
      <c r="D26" s="340" t="s">
        <v>907</v>
      </c>
      <c r="E26" s="287" t="s">
        <v>753</v>
      </c>
      <c r="F26" s="359" t="s">
        <v>290</v>
      </c>
      <c r="G26" s="313" t="s">
        <v>290</v>
      </c>
      <c r="H26" s="316" t="s">
        <v>290</v>
      </c>
      <c r="I26" s="316" t="s">
        <v>290</v>
      </c>
      <c r="J26" s="345" t="s">
        <v>447</v>
      </c>
      <c r="K26" s="294"/>
    </row>
    <row r="27" spans="3:11" s="336" customFormat="1" ht="31.5" x14ac:dyDescent="0.25">
      <c r="C27" s="282" t="s">
        <v>207</v>
      </c>
      <c r="D27" s="340" t="s">
        <v>892</v>
      </c>
      <c r="E27" s="287" t="s">
        <v>753</v>
      </c>
      <c r="F27" s="359" t="s">
        <v>290</v>
      </c>
      <c r="G27" s="313" t="s">
        <v>290</v>
      </c>
      <c r="H27" s="316" t="s">
        <v>290</v>
      </c>
      <c r="I27" s="316" t="s">
        <v>290</v>
      </c>
      <c r="J27" s="345" t="s">
        <v>447</v>
      </c>
      <c r="K27" s="294"/>
    </row>
    <row r="28" spans="3:11" s="336" customFormat="1" x14ac:dyDescent="0.25">
      <c r="C28" s="282" t="s">
        <v>18</v>
      </c>
      <c r="D28" s="314" t="s">
        <v>1067</v>
      </c>
      <c r="E28" s="287" t="s">
        <v>753</v>
      </c>
      <c r="F28" s="365" t="s">
        <v>290</v>
      </c>
      <c r="G28" s="314" t="s">
        <v>290</v>
      </c>
      <c r="H28" s="316" t="s">
        <v>290</v>
      </c>
      <c r="I28" s="316" t="s">
        <v>290</v>
      </c>
      <c r="J28" s="345" t="s">
        <v>447</v>
      </c>
      <c r="K28" s="294"/>
    </row>
    <row r="29" spans="3:11" s="336" customFormat="1" x14ac:dyDescent="0.25">
      <c r="C29" s="282" t="s">
        <v>21</v>
      </c>
      <c r="D29" s="314" t="s">
        <v>952</v>
      </c>
      <c r="E29" s="287" t="s">
        <v>753</v>
      </c>
      <c r="F29" s="358">
        <v>687.1</v>
      </c>
      <c r="G29" s="316">
        <v>387.99</v>
      </c>
      <c r="H29" s="316">
        <f t="shared" ref="H29:H87" si="0">G29-F29</f>
        <v>-299.11</v>
      </c>
      <c r="I29" s="316">
        <f t="shared" ref="I29:I87" si="1">H29/F29*100</f>
        <v>-43.532236937854748</v>
      </c>
      <c r="J29" s="345" t="s">
        <v>447</v>
      </c>
      <c r="K29" s="294"/>
    </row>
    <row r="30" spans="3:11" s="336" customFormat="1" x14ac:dyDescent="0.25">
      <c r="C30" s="282" t="s">
        <v>39</v>
      </c>
      <c r="D30" s="314" t="s">
        <v>1068</v>
      </c>
      <c r="E30" s="287" t="s">
        <v>753</v>
      </c>
      <c r="F30" s="365" t="s">
        <v>290</v>
      </c>
      <c r="G30" s="314" t="s">
        <v>290</v>
      </c>
      <c r="H30" s="316" t="s">
        <v>290</v>
      </c>
      <c r="I30" s="316" t="s">
        <v>290</v>
      </c>
      <c r="J30" s="345" t="s">
        <v>447</v>
      </c>
      <c r="K30" s="294"/>
    </row>
    <row r="31" spans="3:11" s="336" customFormat="1" x14ac:dyDescent="0.25">
      <c r="C31" s="282" t="s">
        <v>75</v>
      </c>
      <c r="D31" s="314" t="s">
        <v>953</v>
      </c>
      <c r="E31" s="287" t="s">
        <v>753</v>
      </c>
      <c r="F31" s="358">
        <v>41.63</v>
      </c>
      <c r="G31" s="316">
        <v>12.34</v>
      </c>
      <c r="H31" s="316">
        <f t="shared" si="0"/>
        <v>-29.290000000000003</v>
      </c>
      <c r="I31" s="316">
        <f t="shared" si="1"/>
        <v>-70.357914965169357</v>
      </c>
      <c r="J31" s="345" t="s">
        <v>447</v>
      </c>
      <c r="K31" s="294"/>
    </row>
    <row r="32" spans="3:11" s="336" customFormat="1" x14ac:dyDescent="0.25">
      <c r="C32" s="282" t="s">
        <v>85</v>
      </c>
      <c r="D32" s="314" t="s">
        <v>954</v>
      </c>
      <c r="E32" s="287" t="s">
        <v>753</v>
      </c>
      <c r="F32" s="366" t="s">
        <v>290</v>
      </c>
      <c r="G32" s="312" t="s">
        <v>290</v>
      </c>
      <c r="H32" s="316" t="s">
        <v>290</v>
      </c>
      <c r="I32" s="316" t="s">
        <v>290</v>
      </c>
      <c r="J32" s="345" t="s">
        <v>447</v>
      </c>
      <c r="K32" s="294"/>
    </row>
    <row r="33" spans="3:11" s="336" customFormat="1" x14ac:dyDescent="0.25">
      <c r="C33" s="282" t="s">
        <v>746</v>
      </c>
      <c r="D33" s="314" t="s">
        <v>1075</v>
      </c>
      <c r="E33" s="287" t="s">
        <v>753</v>
      </c>
      <c r="F33" s="365" t="s">
        <v>290</v>
      </c>
      <c r="G33" s="314" t="s">
        <v>290</v>
      </c>
      <c r="H33" s="316" t="s">
        <v>290</v>
      </c>
      <c r="I33" s="316" t="s">
        <v>290</v>
      </c>
      <c r="J33" s="345" t="s">
        <v>447</v>
      </c>
      <c r="K33" s="294"/>
    </row>
    <row r="34" spans="3:11" s="336" customFormat="1" ht="31.5" x14ac:dyDescent="0.25">
      <c r="C34" s="282" t="s">
        <v>747</v>
      </c>
      <c r="D34" s="340" t="s">
        <v>823</v>
      </c>
      <c r="E34" s="287" t="s">
        <v>753</v>
      </c>
      <c r="F34" s="366" t="s">
        <v>290</v>
      </c>
      <c r="G34" s="312" t="s">
        <v>290</v>
      </c>
      <c r="H34" s="316" t="s">
        <v>290</v>
      </c>
      <c r="I34" s="316" t="s">
        <v>290</v>
      </c>
      <c r="J34" s="345" t="s">
        <v>447</v>
      </c>
      <c r="K34" s="294"/>
    </row>
    <row r="35" spans="3:11" s="336" customFormat="1" x14ac:dyDescent="0.25">
      <c r="C35" s="282" t="s">
        <v>991</v>
      </c>
      <c r="D35" s="314" t="s">
        <v>647</v>
      </c>
      <c r="E35" s="287" t="s">
        <v>753</v>
      </c>
      <c r="F35" s="366" t="s">
        <v>290</v>
      </c>
      <c r="G35" s="312" t="s">
        <v>290</v>
      </c>
      <c r="H35" s="316" t="s">
        <v>290</v>
      </c>
      <c r="I35" s="316" t="s">
        <v>290</v>
      </c>
      <c r="J35" s="345" t="s">
        <v>447</v>
      </c>
      <c r="K35" s="294"/>
    </row>
    <row r="36" spans="3:11" s="336" customFormat="1" x14ac:dyDescent="0.25">
      <c r="C36" s="282" t="s">
        <v>992</v>
      </c>
      <c r="D36" s="314" t="s">
        <v>635</v>
      </c>
      <c r="E36" s="287" t="s">
        <v>753</v>
      </c>
      <c r="F36" s="366" t="s">
        <v>290</v>
      </c>
      <c r="G36" s="312" t="s">
        <v>290</v>
      </c>
      <c r="H36" s="316" t="s">
        <v>290</v>
      </c>
      <c r="I36" s="316" t="s">
        <v>290</v>
      </c>
      <c r="J36" s="345" t="s">
        <v>447</v>
      </c>
      <c r="K36" s="294"/>
    </row>
    <row r="37" spans="3:11" s="336" customFormat="1" x14ac:dyDescent="0.25">
      <c r="C37" s="282" t="s">
        <v>748</v>
      </c>
      <c r="D37" s="314" t="s">
        <v>955</v>
      </c>
      <c r="E37" s="287" t="s">
        <v>753</v>
      </c>
      <c r="F37" s="358">
        <v>82.48</v>
      </c>
      <c r="G37" s="316">
        <v>13.61</v>
      </c>
      <c r="H37" s="316">
        <f t="shared" si="0"/>
        <v>-68.87</v>
      </c>
      <c r="I37" s="316">
        <f t="shared" si="1"/>
        <v>-83.499030067895248</v>
      </c>
      <c r="J37" s="345" t="s">
        <v>447</v>
      </c>
      <c r="K37" s="294"/>
    </row>
    <row r="38" spans="3:11" s="336" customFormat="1" ht="31.5" x14ac:dyDescent="0.25">
      <c r="C38" s="282" t="s">
        <v>19</v>
      </c>
      <c r="D38" s="341" t="s">
        <v>1029</v>
      </c>
      <c r="E38" s="287" t="s">
        <v>753</v>
      </c>
      <c r="F38" s="359">
        <f>F53+F62+F68+F69+F70+F73</f>
        <v>669.78</v>
      </c>
      <c r="G38" s="313">
        <v>395.42</v>
      </c>
      <c r="H38" s="316">
        <f t="shared" si="0"/>
        <v>-274.35999999999996</v>
      </c>
      <c r="I38" s="316">
        <f t="shared" si="1"/>
        <v>-40.962704171519</v>
      </c>
      <c r="J38" s="345" t="s">
        <v>447</v>
      </c>
      <c r="K38" s="294"/>
    </row>
    <row r="39" spans="3:11" s="336" customFormat="1" x14ac:dyDescent="0.25">
      <c r="C39" s="282" t="s">
        <v>23</v>
      </c>
      <c r="D39" s="314" t="s">
        <v>1028</v>
      </c>
      <c r="E39" s="287" t="s">
        <v>753</v>
      </c>
      <c r="F39" s="359" t="s">
        <v>290</v>
      </c>
      <c r="G39" s="313" t="s">
        <v>290</v>
      </c>
      <c r="H39" s="316" t="s">
        <v>290</v>
      </c>
      <c r="I39" s="316" t="s">
        <v>290</v>
      </c>
      <c r="J39" s="345" t="s">
        <v>447</v>
      </c>
      <c r="K39" s="294"/>
    </row>
    <row r="40" spans="3:11" s="336" customFormat="1" ht="31.5" x14ac:dyDescent="0.25">
      <c r="C40" s="282" t="s">
        <v>846</v>
      </c>
      <c r="D40" s="340" t="s">
        <v>906</v>
      </c>
      <c r="E40" s="287" t="s">
        <v>753</v>
      </c>
      <c r="F40" s="359" t="s">
        <v>290</v>
      </c>
      <c r="G40" s="313" t="s">
        <v>290</v>
      </c>
      <c r="H40" s="316" t="s">
        <v>290</v>
      </c>
      <c r="I40" s="316" t="s">
        <v>290</v>
      </c>
      <c r="J40" s="345" t="s">
        <v>447</v>
      </c>
      <c r="K40" s="294"/>
    </row>
    <row r="41" spans="3:11" s="336" customFormat="1" ht="31.5" x14ac:dyDescent="0.25">
      <c r="C41" s="282" t="s">
        <v>847</v>
      </c>
      <c r="D41" s="340" t="s">
        <v>907</v>
      </c>
      <c r="E41" s="287" t="s">
        <v>753</v>
      </c>
      <c r="F41" s="359" t="s">
        <v>290</v>
      </c>
      <c r="G41" s="313" t="s">
        <v>290</v>
      </c>
      <c r="H41" s="316" t="s">
        <v>290</v>
      </c>
      <c r="I41" s="316" t="s">
        <v>290</v>
      </c>
      <c r="J41" s="345" t="s">
        <v>447</v>
      </c>
      <c r="K41" s="294"/>
    </row>
    <row r="42" spans="3:11" s="336" customFormat="1" ht="31.5" x14ac:dyDescent="0.25">
      <c r="C42" s="282" t="s">
        <v>852</v>
      </c>
      <c r="D42" s="340" t="s">
        <v>892</v>
      </c>
      <c r="E42" s="287" t="s">
        <v>753</v>
      </c>
      <c r="F42" s="359" t="s">
        <v>290</v>
      </c>
      <c r="G42" s="313" t="s">
        <v>290</v>
      </c>
      <c r="H42" s="316" t="s">
        <v>290</v>
      </c>
      <c r="I42" s="316" t="s">
        <v>290</v>
      </c>
      <c r="J42" s="345" t="s">
        <v>447</v>
      </c>
      <c r="K42" s="294"/>
    </row>
    <row r="43" spans="3:11" s="336" customFormat="1" x14ac:dyDescent="0.25">
      <c r="C43" s="282" t="s">
        <v>24</v>
      </c>
      <c r="D43" s="314" t="s">
        <v>1067</v>
      </c>
      <c r="E43" s="287" t="s">
        <v>753</v>
      </c>
      <c r="F43" s="359" t="s">
        <v>290</v>
      </c>
      <c r="G43" s="313" t="s">
        <v>290</v>
      </c>
      <c r="H43" s="316" t="s">
        <v>290</v>
      </c>
      <c r="I43" s="316" t="s">
        <v>290</v>
      </c>
      <c r="J43" s="345" t="s">
        <v>447</v>
      </c>
      <c r="K43" s="294"/>
    </row>
    <row r="44" spans="3:11" s="336" customFormat="1" x14ac:dyDescent="0.25">
      <c r="C44" s="282" t="s">
        <v>30</v>
      </c>
      <c r="D44" s="314" t="s">
        <v>952</v>
      </c>
      <c r="E44" s="287" t="s">
        <v>753</v>
      </c>
      <c r="F44" s="358">
        <v>585.54999999999995</v>
      </c>
      <c r="G44" s="316">
        <v>332.29</v>
      </c>
      <c r="H44" s="316">
        <f t="shared" si="0"/>
        <v>-253.25999999999993</v>
      </c>
      <c r="I44" s="316">
        <f t="shared" si="1"/>
        <v>-43.251643753735799</v>
      </c>
      <c r="J44" s="345" t="s">
        <v>447</v>
      </c>
      <c r="K44" s="294"/>
    </row>
    <row r="45" spans="3:11" s="336" customFormat="1" x14ac:dyDescent="0.25">
      <c r="C45" s="282" t="s">
        <v>40</v>
      </c>
      <c r="D45" s="314" t="s">
        <v>1068</v>
      </c>
      <c r="E45" s="287" t="s">
        <v>753</v>
      </c>
      <c r="F45" s="359" t="s">
        <v>290</v>
      </c>
      <c r="G45" s="313" t="s">
        <v>290</v>
      </c>
      <c r="H45" s="316" t="s">
        <v>290</v>
      </c>
      <c r="I45" s="316" t="s">
        <v>290</v>
      </c>
      <c r="J45" s="345" t="s">
        <v>447</v>
      </c>
      <c r="K45" s="294"/>
    </row>
    <row r="46" spans="3:11" s="336" customFormat="1" x14ac:dyDescent="0.25">
      <c r="C46" s="282" t="s">
        <v>41</v>
      </c>
      <c r="D46" s="314" t="s">
        <v>953</v>
      </c>
      <c r="E46" s="287" t="s">
        <v>753</v>
      </c>
      <c r="F46" s="358">
        <v>10.46</v>
      </c>
      <c r="G46" s="316">
        <v>3.83</v>
      </c>
      <c r="H46" s="316">
        <f t="shared" si="0"/>
        <v>-6.6300000000000008</v>
      </c>
      <c r="I46" s="316">
        <f t="shared" si="1"/>
        <v>-63.384321223709371</v>
      </c>
      <c r="J46" s="345" t="s">
        <v>447</v>
      </c>
      <c r="K46" s="294"/>
    </row>
    <row r="47" spans="3:11" s="336" customFormat="1" x14ac:dyDescent="0.25">
      <c r="C47" s="282" t="s">
        <v>42</v>
      </c>
      <c r="D47" s="314" t="s">
        <v>954</v>
      </c>
      <c r="E47" s="287" t="s">
        <v>753</v>
      </c>
      <c r="F47" s="359" t="s">
        <v>290</v>
      </c>
      <c r="G47" s="313" t="s">
        <v>290</v>
      </c>
      <c r="H47" s="316" t="s">
        <v>290</v>
      </c>
      <c r="I47" s="316" t="s">
        <v>290</v>
      </c>
      <c r="J47" s="345" t="s">
        <v>447</v>
      </c>
      <c r="K47" s="294"/>
    </row>
    <row r="48" spans="3:11" s="336" customFormat="1" x14ac:dyDescent="0.25">
      <c r="C48" s="282" t="s">
        <v>43</v>
      </c>
      <c r="D48" s="314" t="s">
        <v>1075</v>
      </c>
      <c r="E48" s="287" t="s">
        <v>753</v>
      </c>
      <c r="F48" s="359" t="s">
        <v>290</v>
      </c>
      <c r="G48" s="313" t="s">
        <v>290</v>
      </c>
      <c r="H48" s="316" t="s">
        <v>290</v>
      </c>
      <c r="I48" s="316" t="s">
        <v>290</v>
      </c>
      <c r="J48" s="345" t="s">
        <v>447</v>
      </c>
      <c r="K48" s="294"/>
    </row>
    <row r="49" spans="3:11" s="336" customFormat="1" ht="31.5" x14ac:dyDescent="0.25">
      <c r="C49" s="282" t="s">
        <v>44</v>
      </c>
      <c r="D49" s="340" t="s">
        <v>823</v>
      </c>
      <c r="E49" s="287" t="s">
        <v>753</v>
      </c>
      <c r="F49" s="359" t="s">
        <v>290</v>
      </c>
      <c r="G49" s="313" t="s">
        <v>290</v>
      </c>
      <c r="H49" s="316" t="s">
        <v>290</v>
      </c>
      <c r="I49" s="316" t="s">
        <v>290</v>
      </c>
      <c r="J49" s="345" t="s">
        <v>447</v>
      </c>
      <c r="K49" s="294"/>
    </row>
    <row r="50" spans="3:11" s="336" customFormat="1" x14ac:dyDescent="0.25">
      <c r="C50" s="282" t="s">
        <v>993</v>
      </c>
      <c r="D50" s="340" t="s">
        <v>647</v>
      </c>
      <c r="E50" s="287" t="s">
        <v>753</v>
      </c>
      <c r="F50" s="359" t="s">
        <v>290</v>
      </c>
      <c r="G50" s="313" t="s">
        <v>290</v>
      </c>
      <c r="H50" s="316" t="s">
        <v>290</v>
      </c>
      <c r="I50" s="316" t="s">
        <v>290</v>
      </c>
      <c r="J50" s="345" t="s">
        <v>447</v>
      </c>
      <c r="K50" s="294"/>
    </row>
    <row r="51" spans="3:11" s="336" customFormat="1" x14ac:dyDescent="0.25">
      <c r="C51" s="282" t="s">
        <v>994</v>
      </c>
      <c r="D51" s="340" t="s">
        <v>635</v>
      </c>
      <c r="E51" s="287" t="s">
        <v>753</v>
      </c>
      <c r="F51" s="359" t="s">
        <v>290</v>
      </c>
      <c r="G51" s="313" t="s">
        <v>290</v>
      </c>
      <c r="H51" s="316" t="s">
        <v>290</v>
      </c>
      <c r="I51" s="316" t="s">
        <v>290</v>
      </c>
      <c r="J51" s="345" t="s">
        <v>447</v>
      </c>
      <c r="K51" s="294"/>
    </row>
    <row r="52" spans="3:11" s="336" customFormat="1" x14ac:dyDescent="0.25">
      <c r="C52" s="282" t="s">
        <v>45</v>
      </c>
      <c r="D52" s="314" t="s">
        <v>955</v>
      </c>
      <c r="E52" s="287" t="s">
        <v>753</v>
      </c>
      <c r="F52" s="358">
        <v>73.77</v>
      </c>
      <c r="G52" s="316">
        <v>13.61</v>
      </c>
      <c r="H52" s="316">
        <f t="shared" si="0"/>
        <v>-60.16</v>
      </c>
      <c r="I52" s="316">
        <f t="shared" si="1"/>
        <v>-81.55076589399485</v>
      </c>
      <c r="J52" s="345" t="s">
        <v>447</v>
      </c>
      <c r="K52" s="294"/>
    </row>
    <row r="53" spans="3:11" s="336" customFormat="1" x14ac:dyDescent="0.25">
      <c r="C53" s="282" t="s">
        <v>845</v>
      </c>
      <c r="D53" s="341" t="s">
        <v>1030</v>
      </c>
      <c r="E53" s="287" t="s">
        <v>753</v>
      </c>
      <c r="F53" s="358">
        <f>F55+F60+F61</f>
        <v>123.44</v>
      </c>
      <c r="G53" s="316">
        <v>2.91</v>
      </c>
      <c r="H53" s="316">
        <f t="shared" si="0"/>
        <v>-120.53</v>
      </c>
      <c r="I53" s="316">
        <f t="shared" si="1"/>
        <v>-97.642579390797152</v>
      </c>
      <c r="J53" s="345" t="s">
        <v>447</v>
      </c>
      <c r="K53" s="294"/>
    </row>
    <row r="54" spans="3:11" s="336" customFormat="1" x14ac:dyDescent="0.25">
      <c r="C54" s="282" t="s">
        <v>846</v>
      </c>
      <c r="D54" s="340" t="s">
        <v>942</v>
      </c>
      <c r="E54" s="287" t="s">
        <v>753</v>
      </c>
      <c r="F54" s="358">
        <v>0</v>
      </c>
      <c r="G54" s="313">
        <v>2.5099999999999998</v>
      </c>
      <c r="H54" s="316">
        <f>G54-F54</f>
        <v>2.5099999999999998</v>
      </c>
      <c r="I54" s="316">
        <v>100</v>
      </c>
      <c r="J54" s="345" t="s">
        <v>447</v>
      </c>
      <c r="K54" s="294"/>
    </row>
    <row r="55" spans="3:11" s="336" customFormat="1" x14ac:dyDescent="0.25">
      <c r="C55" s="282" t="s">
        <v>847</v>
      </c>
      <c r="D55" s="314" t="s">
        <v>943</v>
      </c>
      <c r="E55" s="287" t="s">
        <v>753</v>
      </c>
      <c r="F55" s="359">
        <f>F56</f>
        <v>91.9</v>
      </c>
      <c r="G55" s="359">
        <v>108.22</v>
      </c>
      <c r="H55" s="316">
        <f>G55-F55</f>
        <v>16.319999999999993</v>
      </c>
      <c r="I55" s="316">
        <f t="shared" si="1"/>
        <v>17.758433079434159</v>
      </c>
      <c r="J55" s="345" t="s">
        <v>447</v>
      </c>
      <c r="K55" s="294"/>
    </row>
    <row r="56" spans="3:11" s="336" customFormat="1" x14ac:dyDescent="0.25">
      <c r="C56" s="282" t="s">
        <v>848</v>
      </c>
      <c r="D56" s="340" t="s">
        <v>649</v>
      </c>
      <c r="E56" s="287" t="s">
        <v>753</v>
      </c>
      <c r="F56" s="359">
        <f>F57</f>
        <v>91.9</v>
      </c>
      <c r="G56" s="313">
        <v>108.22</v>
      </c>
      <c r="H56" s="316">
        <f t="shared" si="0"/>
        <v>16.319999999999993</v>
      </c>
      <c r="I56" s="316">
        <f t="shared" si="1"/>
        <v>17.758433079434159</v>
      </c>
      <c r="J56" s="345" t="s">
        <v>447</v>
      </c>
      <c r="K56" s="294"/>
    </row>
    <row r="57" spans="3:11" s="336" customFormat="1" ht="31.5" x14ac:dyDescent="0.25">
      <c r="C57" s="282" t="s">
        <v>849</v>
      </c>
      <c r="D57" s="341" t="s">
        <v>523</v>
      </c>
      <c r="E57" s="287" t="s">
        <v>753</v>
      </c>
      <c r="F57" s="358">
        <v>91.9</v>
      </c>
      <c r="G57" s="316">
        <v>108.22</v>
      </c>
      <c r="H57" s="316">
        <f t="shared" si="0"/>
        <v>16.319999999999993</v>
      </c>
      <c r="I57" s="316">
        <f t="shared" si="1"/>
        <v>17.758433079434159</v>
      </c>
      <c r="J57" s="345" t="s">
        <v>447</v>
      </c>
      <c r="K57" s="294"/>
    </row>
    <row r="58" spans="3:11" s="336" customFormat="1" x14ac:dyDescent="0.25">
      <c r="C58" s="282" t="s">
        <v>850</v>
      </c>
      <c r="D58" s="341" t="s">
        <v>648</v>
      </c>
      <c r="E58" s="287" t="s">
        <v>753</v>
      </c>
      <c r="F58" s="358" t="s">
        <v>290</v>
      </c>
      <c r="G58" s="313" t="s">
        <v>290</v>
      </c>
      <c r="H58" s="316" t="s">
        <v>290</v>
      </c>
      <c r="I58" s="316" t="s">
        <v>290</v>
      </c>
      <c r="J58" s="345" t="s">
        <v>447</v>
      </c>
      <c r="K58" s="294"/>
    </row>
    <row r="59" spans="3:11" s="336" customFormat="1" x14ac:dyDescent="0.25">
      <c r="C59" s="282" t="s">
        <v>851</v>
      </c>
      <c r="D59" s="340" t="s">
        <v>609</v>
      </c>
      <c r="E59" s="287" t="s">
        <v>753</v>
      </c>
      <c r="F59" s="359" t="s">
        <v>290</v>
      </c>
      <c r="G59" s="313" t="s">
        <v>290</v>
      </c>
      <c r="H59" s="316" t="s">
        <v>290</v>
      </c>
      <c r="I59" s="316" t="s">
        <v>290</v>
      </c>
      <c r="J59" s="345" t="s">
        <v>447</v>
      </c>
      <c r="K59" s="294"/>
    </row>
    <row r="60" spans="3:11" s="336" customFormat="1" x14ac:dyDescent="0.25">
      <c r="C60" s="282" t="s">
        <v>852</v>
      </c>
      <c r="D60" s="314" t="s">
        <v>944</v>
      </c>
      <c r="E60" s="287" t="s">
        <v>753</v>
      </c>
      <c r="F60" s="358">
        <v>22.04</v>
      </c>
      <c r="G60" s="316">
        <v>3.08</v>
      </c>
      <c r="H60" s="316">
        <f t="shared" si="0"/>
        <v>-18.96</v>
      </c>
      <c r="I60" s="316">
        <f t="shared" si="1"/>
        <v>-86.025408348457361</v>
      </c>
      <c r="J60" s="345" t="s">
        <v>447</v>
      </c>
      <c r="K60" s="294"/>
    </row>
    <row r="61" spans="3:11" s="336" customFormat="1" x14ac:dyDescent="0.25">
      <c r="C61" s="282" t="s">
        <v>853</v>
      </c>
      <c r="D61" s="314" t="s">
        <v>945</v>
      </c>
      <c r="E61" s="287" t="s">
        <v>753</v>
      </c>
      <c r="F61" s="358">
        <v>9.5</v>
      </c>
      <c r="G61" s="316">
        <v>0.16</v>
      </c>
      <c r="H61" s="316">
        <f t="shared" si="0"/>
        <v>-9.34</v>
      </c>
      <c r="I61" s="316">
        <f t="shared" si="1"/>
        <v>-98.315789473684205</v>
      </c>
      <c r="J61" s="345" t="s">
        <v>447</v>
      </c>
      <c r="K61" s="294"/>
    </row>
    <row r="62" spans="3:11" s="336" customFormat="1" x14ac:dyDescent="0.25">
      <c r="C62" s="282" t="s">
        <v>854</v>
      </c>
      <c r="D62" s="341" t="s">
        <v>1031</v>
      </c>
      <c r="E62" s="287" t="s">
        <v>753</v>
      </c>
      <c r="F62" s="358">
        <f t="shared" ref="F62" si="2">F63+F64+F67</f>
        <v>162.31</v>
      </c>
      <c r="G62" s="316">
        <v>27.09</v>
      </c>
      <c r="H62" s="316">
        <f t="shared" si="0"/>
        <v>-135.22</v>
      </c>
      <c r="I62" s="316">
        <f t="shared" si="1"/>
        <v>-83.309715975602245</v>
      </c>
      <c r="J62" s="345" t="s">
        <v>447</v>
      </c>
      <c r="K62" s="294"/>
    </row>
    <row r="63" spans="3:11" s="336" customFormat="1" ht="31.5" x14ac:dyDescent="0.25">
      <c r="C63" s="282" t="s">
        <v>855</v>
      </c>
      <c r="D63" s="340" t="s">
        <v>737</v>
      </c>
      <c r="E63" s="287" t="s">
        <v>753</v>
      </c>
      <c r="F63" s="358">
        <v>11.96</v>
      </c>
      <c r="G63" s="316">
        <v>8.77</v>
      </c>
      <c r="H63" s="316">
        <f t="shared" si="0"/>
        <v>-3.1900000000000013</v>
      </c>
      <c r="I63" s="316">
        <f t="shared" si="1"/>
        <v>-26.672240802675596</v>
      </c>
      <c r="J63" s="345" t="s">
        <v>447</v>
      </c>
      <c r="K63" s="294"/>
    </row>
    <row r="64" spans="3:11" s="336" customFormat="1" ht="31.5" x14ac:dyDescent="0.25">
      <c r="C64" s="282" t="s">
        <v>856</v>
      </c>
      <c r="D64" s="340" t="s">
        <v>739</v>
      </c>
      <c r="E64" s="287" t="s">
        <v>753</v>
      </c>
      <c r="F64" s="358">
        <v>121.09</v>
      </c>
      <c r="G64" s="316">
        <v>31.42</v>
      </c>
      <c r="H64" s="316">
        <f t="shared" si="0"/>
        <v>-89.67</v>
      </c>
      <c r="I64" s="316">
        <f t="shared" si="1"/>
        <v>-74.052357750433558</v>
      </c>
      <c r="J64" s="345" t="s">
        <v>447</v>
      </c>
      <c r="K64" s="294"/>
    </row>
    <row r="65" spans="3:11" s="336" customFormat="1" x14ac:dyDescent="0.25">
      <c r="C65" s="282" t="s">
        <v>857</v>
      </c>
      <c r="D65" s="314" t="s">
        <v>1069</v>
      </c>
      <c r="E65" s="287" t="s">
        <v>753</v>
      </c>
      <c r="F65" s="359" t="s">
        <v>290</v>
      </c>
      <c r="G65" s="313" t="s">
        <v>290</v>
      </c>
      <c r="H65" s="316" t="s">
        <v>290</v>
      </c>
      <c r="I65" s="316" t="s">
        <v>290</v>
      </c>
      <c r="J65" s="345" t="s">
        <v>447</v>
      </c>
      <c r="K65" s="294"/>
    </row>
    <row r="66" spans="3:11" s="336" customFormat="1" x14ac:dyDescent="0.25">
      <c r="C66" s="282" t="s">
        <v>858</v>
      </c>
      <c r="D66" s="314" t="s">
        <v>1089</v>
      </c>
      <c r="E66" s="287" t="s">
        <v>753</v>
      </c>
      <c r="F66" s="358" t="s">
        <v>290</v>
      </c>
      <c r="G66" s="316" t="s">
        <v>290</v>
      </c>
      <c r="H66" s="316" t="s">
        <v>290</v>
      </c>
      <c r="I66" s="316" t="s">
        <v>290</v>
      </c>
      <c r="J66" s="345" t="s">
        <v>447</v>
      </c>
      <c r="K66" s="294"/>
    </row>
    <row r="67" spans="3:11" s="336" customFormat="1" x14ac:dyDescent="0.25">
      <c r="C67" s="282" t="s">
        <v>859</v>
      </c>
      <c r="D67" s="314" t="s">
        <v>524</v>
      </c>
      <c r="E67" s="287" t="s">
        <v>753</v>
      </c>
      <c r="F67" s="358">
        <v>29.26</v>
      </c>
      <c r="G67" s="316">
        <v>0</v>
      </c>
      <c r="H67" s="316">
        <f t="shared" si="0"/>
        <v>-29.26</v>
      </c>
      <c r="I67" s="316">
        <f t="shared" si="1"/>
        <v>-100</v>
      </c>
      <c r="J67" s="345" t="s">
        <v>447</v>
      </c>
      <c r="K67" s="294"/>
    </row>
    <row r="68" spans="3:11" s="336" customFormat="1" x14ac:dyDescent="0.25">
      <c r="C68" s="282" t="s">
        <v>860</v>
      </c>
      <c r="D68" s="341" t="s">
        <v>826</v>
      </c>
      <c r="E68" s="287" t="s">
        <v>753</v>
      </c>
      <c r="F68" s="358">
        <v>224.56</v>
      </c>
      <c r="G68" s="316">
        <v>69.25</v>
      </c>
      <c r="H68" s="316">
        <f t="shared" si="0"/>
        <v>-155.31</v>
      </c>
      <c r="I68" s="316">
        <f t="shared" si="1"/>
        <v>-69.161916636978987</v>
      </c>
      <c r="J68" s="345" t="s">
        <v>447</v>
      </c>
      <c r="K68" s="294"/>
    </row>
    <row r="69" spans="3:11" s="336" customFormat="1" x14ac:dyDescent="0.25">
      <c r="C69" s="282" t="s">
        <v>861</v>
      </c>
      <c r="D69" s="341" t="s">
        <v>827</v>
      </c>
      <c r="E69" s="287" t="s">
        <v>753</v>
      </c>
      <c r="F69" s="358">
        <v>69.2</v>
      </c>
      <c r="G69" s="316">
        <v>76.150000000000006</v>
      </c>
      <c r="H69" s="316">
        <f t="shared" si="0"/>
        <v>6.9500000000000028</v>
      </c>
      <c r="I69" s="316">
        <f t="shared" si="1"/>
        <v>10.043352601156073</v>
      </c>
      <c r="J69" s="345" t="s">
        <v>447</v>
      </c>
      <c r="K69" s="294"/>
    </row>
    <row r="70" spans="3:11" s="336" customFormat="1" x14ac:dyDescent="0.25">
      <c r="C70" s="282" t="s">
        <v>862</v>
      </c>
      <c r="D70" s="341" t="s">
        <v>1032</v>
      </c>
      <c r="E70" s="287" t="s">
        <v>753</v>
      </c>
      <c r="F70" s="358">
        <f t="shared" ref="F70:G70" si="3">F71+F72</f>
        <v>17.43</v>
      </c>
      <c r="G70" s="358">
        <f t="shared" si="3"/>
        <v>14.530000000000001</v>
      </c>
      <c r="H70" s="316">
        <f t="shared" si="0"/>
        <v>-2.8999999999999986</v>
      </c>
      <c r="I70" s="316">
        <f t="shared" si="1"/>
        <v>-16.637980493402171</v>
      </c>
      <c r="J70" s="345" t="s">
        <v>447</v>
      </c>
      <c r="K70" s="294"/>
    </row>
    <row r="71" spans="3:11" s="336" customFormat="1" x14ac:dyDescent="0.25">
      <c r="C71" s="282" t="s">
        <v>116</v>
      </c>
      <c r="D71" s="314" t="s">
        <v>801</v>
      </c>
      <c r="E71" s="287" t="s">
        <v>753</v>
      </c>
      <c r="F71" s="358">
        <v>16.7</v>
      </c>
      <c r="G71" s="316">
        <v>14.23</v>
      </c>
      <c r="H71" s="316">
        <f t="shared" si="0"/>
        <v>-2.4699999999999989</v>
      </c>
      <c r="I71" s="316">
        <f t="shared" si="1"/>
        <v>-14.79041916167664</v>
      </c>
      <c r="J71" s="345" t="s">
        <v>447</v>
      </c>
      <c r="K71" s="294"/>
    </row>
    <row r="72" spans="3:11" s="336" customFormat="1" x14ac:dyDescent="0.25">
      <c r="C72" s="282" t="s">
        <v>798</v>
      </c>
      <c r="D72" s="314" t="s">
        <v>67</v>
      </c>
      <c r="E72" s="287" t="s">
        <v>753</v>
      </c>
      <c r="F72" s="358">
        <v>0.73</v>
      </c>
      <c r="G72" s="316">
        <v>0.3</v>
      </c>
      <c r="H72" s="316">
        <f t="shared" si="0"/>
        <v>-0.43</v>
      </c>
      <c r="I72" s="316">
        <f t="shared" si="1"/>
        <v>-58.904109589041099</v>
      </c>
      <c r="J72" s="345" t="s">
        <v>447</v>
      </c>
      <c r="K72" s="294"/>
    </row>
    <row r="73" spans="3:11" s="336" customFormat="1" x14ac:dyDescent="0.25">
      <c r="C73" s="282" t="s">
        <v>863</v>
      </c>
      <c r="D73" s="341" t="s">
        <v>1033</v>
      </c>
      <c r="E73" s="287" t="s">
        <v>753</v>
      </c>
      <c r="F73" s="358">
        <f t="shared" ref="F73:G73" si="4">F74+F75+F76</f>
        <v>72.84</v>
      </c>
      <c r="G73" s="358">
        <f t="shared" si="4"/>
        <v>8.49</v>
      </c>
      <c r="H73" s="316">
        <f t="shared" si="0"/>
        <v>-64.350000000000009</v>
      </c>
      <c r="I73" s="316">
        <f t="shared" si="1"/>
        <v>-88.344316309719943</v>
      </c>
      <c r="J73" s="345" t="s">
        <v>447</v>
      </c>
      <c r="K73" s="294"/>
    </row>
    <row r="74" spans="3:11" s="336" customFormat="1" x14ac:dyDescent="0.25">
      <c r="C74" s="282" t="s">
        <v>864</v>
      </c>
      <c r="D74" s="314" t="s">
        <v>525</v>
      </c>
      <c r="E74" s="287" t="s">
        <v>753</v>
      </c>
      <c r="F74" s="358">
        <v>6.04</v>
      </c>
      <c r="G74" s="316">
        <v>0</v>
      </c>
      <c r="H74" s="316">
        <f t="shared" si="0"/>
        <v>-6.04</v>
      </c>
      <c r="I74" s="316">
        <f t="shared" si="1"/>
        <v>-100</v>
      </c>
      <c r="J74" s="345" t="s">
        <v>447</v>
      </c>
      <c r="K74" s="294"/>
    </row>
    <row r="75" spans="3:11" s="336" customFormat="1" ht="15.75" customHeight="1" x14ac:dyDescent="0.25">
      <c r="C75" s="282" t="s">
        <v>865</v>
      </c>
      <c r="D75" s="314" t="s">
        <v>526</v>
      </c>
      <c r="E75" s="287" t="s">
        <v>753</v>
      </c>
      <c r="F75" s="358">
        <v>46.99</v>
      </c>
      <c r="G75" s="316">
        <v>8.49</v>
      </c>
      <c r="H75" s="316">
        <f t="shared" si="0"/>
        <v>-38.5</v>
      </c>
      <c r="I75" s="316">
        <f t="shared" si="1"/>
        <v>-81.932326026814223</v>
      </c>
      <c r="J75" s="345" t="s">
        <v>447</v>
      </c>
      <c r="K75" s="294"/>
    </row>
    <row r="76" spans="3:11" s="336" customFormat="1" x14ac:dyDescent="0.25">
      <c r="C76" s="282" t="s">
        <v>866</v>
      </c>
      <c r="D76" s="314" t="s">
        <v>527</v>
      </c>
      <c r="E76" s="287" t="s">
        <v>753</v>
      </c>
      <c r="F76" s="358">
        <v>19.809999999999999</v>
      </c>
      <c r="G76" s="316">
        <v>0</v>
      </c>
      <c r="H76" s="316">
        <f t="shared" si="0"/>
        <v>-19.809999999999999</v>
      </c>
      <c r="I76" s="316">
        <f t="shared" si="1"/>
        <v>-100</v>
      </c>
      <c r="J76" s="345" t="s">
        <v>447</v>
      </c>
      <c r="K76" s="294"/>
    </row>
    <row r="77" spans="3:11" s="336" customFormat="1" x14ac:dyDescent="0.25">
      <c r="C77" s="282" t="s">
        <v>867</v>
      </c>
      <c r="D77" s="341" t="s">
        <v>872</v>
      </c>
      <c r="E77" s="287" t="s">
        <v>753</v>
      </c>
      <c r="F77" s="359" t="s">
        <v>290</v>
      </c>
      <c r="G77" s="313" t="s">
        <v>290</v>
      </c>
      <c r="H77" s="316" t="s">
        <v>290</v>
      </c>
      <c r="I77" s="316" t="s">
        <v>290</v>
      </c>
      <c r="J77" s="345" t="s">
        <v>447</v>
      </c>
      <c r="K77" s="294"/>
    </row>
    <row r="78" spans="3:11" s="336" customFormat="1" x14ac:dyDescent="0.25">
      <c r="C78" s="282" t="s">
        <v>868</v>
      </c>
      <c r="D78" s="314" t="s">
        <v>68</v>
      </c>
      <c r="E78" s="287" t="s">
        <v>753</v>
      </c>
      <c r="F78" s="359" t="s">
        <v>290</v>
      </c>
      <c r="G78" s="313" t="s">
        <v>290</v>
      </c>
      <c r="H78" s="316" t="s">
        <v>290</v>
      </c>
      <c r="I78" s="316" t="s">
        <v>290</v>
      </c>
      <c r="J78" s="345" t="s">
        <v>447</v>
      </c>
      <c r="K78" s="294"/>
    </row>
    <row r="79" spans="3:11" s="336" customFormat="1" x14ac:dyDescent="0.25">
      <c r="C79" s="282" t="s">
        <v>869</v>
      </c>
      <c r="D79" s="314" t="s">
        <v>69</v>
      </c>
      <c r="E79" s="287" t="s">
        <v>753</v>
      </c>
      <c r="F79" s="359" t="s">
        <v>290</v>
      </c>
      <c r="G79" s="313" t="s">
        <v>290</v>
      </c>
      <c r="H79" s="316" t="s">
        <v>290</v>
      </c>
      <c r="I79" s="316" t="s">
        <v>290</v>
      </c>
      <c r="J79" s="345" t="s">
        <v>447</v>
      </c>
      <c r="K79" s="294"/>
    </row>
    <row r="80" spans="3:11" s="336" customFormat="1" x14ac:dyDescent="0.25">
      <c r="C80" s="282" t="s">
        <v>870</v>
      </c>
      <c r="D80" s="314" t="s">
        <v>9</v>
      </c>
      <c r="E80" s="287" t="s">
        <v>753</v>
      </c>
      <c r="F80" s="359" t="s">
        <v>290</v>
      </c>
      <c r="G80" s="313" t="s">
        <v>290</v>
      </c>
      <c r="H80" s="316" t="s">
        <v>290</v>
      </c>
      <c r="I80" s="316" t="s">
        <v>290</v>
      </c>
      <c r="J80" s="345" t="s">
        <v>447</v>
      </c>
      <c r="K80" s="294"/>
    </row>
    <row r="81" spans="3:11" s="336" customFormat="1" x14ac:dyDescent="0.25">
      <c r="C81" s="282" t="s">
        <v>26</v>
      </c>
      <c r="D81" s="341" t="s">
        <v>1084</v>
      </c>
      <c r="E81" s="287" t="s">
        <v>753</v>
      </c>
      <c r="F81" s="359">
        <f>F23-F38</f>
        <v>141.43000000000006</v>
      </c>
      <c r="G81" s="359">
        <f>G23-G38</f>
        <v>18.519999999999982</v>
      </c>
      <c r="H81" s="316">
        <f t="shared" si="0"/>
        <v>-122.91000000000008</v>
      </c>
      <c r="I81" s="316">
        <f t="shared" si="1"/>
        <v>-86.905182775931578</v>
      </c>
      <c r="J81" s="345" t="s">
        <v>447</v>
      </c>
      <c r="K81" s="294"/>
    </row>
    <row r="82" spans="3:11" s="336" customFormat="1" x14ac:dyDescent="0.25">
      <c r="C82" s="282" t="s">
        <v>47</v>
      </c>
      <c r="D82" s="314" t="s">
        <v>1028</v>
      </c>
      <c r="E82" s="287" t="s">
        <v>753</v>
      </c>
      <c r="F82" s="359" t="s">
        <v>290</v>
      </c>
      <c r="G82" s="313" t="s">
        <v>290</v>
      </c>
      <c r="H82" s="316" t="s">
        <v>290</v>
      </c>
      <c r="I82" s="316" t="s">
        <v>290</v>
      </c>
      <c r="J82" s="345" t="s">
        <v>447</v>
      </c>
      <c r="K82" s="294"/>
    </row>
    <row r="83" spans="3:11" s="336" customFormat="1" ht="31.5" x14ac:dyDescent="0.25">
      <c r="C83" s="282" t="s">
        <v>837</v>
      </c>
      <c r="D83" s="340" t="s">
        <v>906</v>
      </c>
      <c r="E83" s="287" t="s">
        <v>753</v>
      </c>
      <c r="F83" s="359" t="s">
        <v>290</v>
      </c>
      <c r="G83" s="313" t="s">
        <v>290</v>
      </c>
      <c r="H83" s="316" t="s">
        <v>290</v>
      </c>
      <c r="I83" s="316" t="s">
        <v>290</v>
      </c>
      <c r="J83" s="345" t="s">
        <v>447</v>
      </c>
      <c r="K83" s="294"/>
    </row>
    <row r="84" spans="3:11" s="336" customFormat="1" ht="31.5" x14ac:dyDescent="0.25">
      <c r="C84" s="282" t="s">
        <v>838</v>
      </c>
      <c r="D84" s="340" t="s">
        <v>907</v>
      </c>
      <c r="E84" s="287" t="s">
        <v>753</v>
      </c>
      <c r="F84" s="359" t="s">
        <v>290</v>
      </c>
      <c r="G84" s="313" t="s">
        <v>290</v>
      </c>
      <c r="H84" s="316" t="s">
        <v>290</v>
      </c>
      <c r="I84" s="316" t="s">
        <v>290</v>
      </c>
      <c r="J84" s="345" t="s">
        <v>447</v>
      </c>
      <c r="K84" s="294"/>
    </row>
    <row r="85" spans="3:11" s="336" customFormat="1" ht="31.5" x14ac:dyDescent="0.25">
      <c r="C85" s="282" t="s">
        <v>839</v>
      </c>
      <c r="D85" s="340" t="s">
        <v>892</v>
      </c>
      <c r="E85" s="287" t="s">
        <v>753</v>
      </c>
      <c r="F85" s="359" t="s">
        <v>290</v>
      </c>
      <c r="G85" s="313" t="s">
        <v>290</v>
      </c>
      <c r="H85" s="316" t="s">
        <v>290</v>
      </c>
      <c r="I85" s="316" t="s">
        <v>290</v>
      </c>
      <c r="J85" s="345" t="s">
        <v>447</v>
      </c>
      <c r="K85" s="294"/>
    </row>
    <row r="86" spans="3:11" s="336" customFormat="1" x14ac:dyDescent="0.25">
      <c r="C86" s="282" t="s">
        <v>48</v>
      </c>
      <c r="D86" s="314" t="s">
        <v>1067</v>
      </c>
      <c r="E86" s="287" t="s">
        <v>753</v>
      </c>
      <c r="F86" s="359" t="s">
        <v>290</v>
      </c>
      <c r="G86" s="313" t="s">
        <v>290</v>
      </c>
      <c r="H86" s="316" t="s">
        <v>290</v>
      </c>
      <c r="I86" s="316" t="s">
        <v>290</v>
      </c>
      <c r="J86" s="345" t="s">
        <v>447</v>
      </c>
      <c r="K86" s="294"/>
    </row>
    <row r="87" spans="3:11" s="336" customFormat="1" x14ac:dyDescent="0.25">
      <c r="C87" s="282" t="s">
        <v>754</v>
      </c>
      <c r="D87" s="314" t="s">
        <v>952</v>
      </c>
      <c r="E87" s="287" t="s">
        <v>753</v>
      </c>
      <c r="F87" s="359">
        <f t="shared" ref="F87:G87" si="5">F29-F44</f>
        <v>101.55000000000007</v>
      </c>
      <c r="G87" s="359">
        <f t="shared" si="5"/>
        <v>55.699999999999989</v>
      </c>
      <c r="H87" s="316">
        <f t="shared" si="0"/>
        <v>-45.85000000000008</v>
      </c>
      <c r="I87" s="316">
        <f t="shared" si="1"/>
        <v>-45.150172328902066</v>
      </c>
      <c r="J87" s="345" t="s">
        <v>447</v>
      </c>
      <c r="K87" s="294"/>
    </row>
    <row r="88" spans="3:11" s="336" customFormat="1" x14ac:dyDescent="0.25">
      <c r="C88" s="282" t="s">
        <v>755</v>
      </c>
      <c r="D88" s="314" t="s">
        <v>1068</v>
      </c>
      <c r="E88" s="287" t="s">
        <v>753</v>
      </c>
      <c r="F88" s="359" t="s">
        <v>290</v>
      </c>
      <c r="G88" s="313" t="s">
        <v>290</v>
      </c>
      <c r="H88" s="316" t="s">
        <v>290</v>
      </c>
      <c r="I88" s="316" t="s">
        <v>290</v>
      </c>
      <c r="J88" s="345" t="s">
        <v>447</v>
      </c>
      <c r="K88" s="294"/>
    </row>
    <row r="89" spans="3:11" s="336" customFormat="1" x14ac:dyDescent="0.25">
      <c r="C89" s="282" t="s">
        <v>756</v>
      </c>
      <c r="D89" s="314" t="s">
        <v>953</v>
      </c>
      <c r="E89" s="287" t="s">
        <v>753</v>
      </c>
      <c r="F89" s="359">
        <f t="shared" ref="F89:G89" si="6">F31-F46</f>
        <v>31.17</v>
      </c>
      <c r="G89" s="359">
        <f t="shared" si="6"/>
        <v>8.51</v>
      </c>
      <c r="H89" s="316">
        <f t="shared" ref="H89:H147" si="7">G89-F89</f>
        <v>-22.660000000000004</v>
      </c>
      <c r="I89" s="316">
        <f t="shared" ref="I89:I147" si="8">H89/F89*100</f>
        <v>-72.698107154315053</v>
      </c>
      <c r="J89" s="345" t="s">
        <v>447</v>
      </c>
      <c r="K89" s="294"/>
    </row>
    <row r="90" spans="3:11" s="336" customFormat="1" x14ac:dyDescent="0.25">
      <c r="C90" s="282" t="s">
        <v>757</v>
      </c>
      <c r="D90" s="314" t="s">
        <v>954</v>
      </c>
      <c r="E90" s="287" t="s">
        <v>753</v>
      </c>
      <c r="F90" s="359" t="s">
        <v>290</v>
      </c>
      <c r="G90" s="313" t="s">
        <v>290</v>
      </c>
      <c r="H90" s="316" t="s">
        <v>290</v>
      </c>
      <c r="I90" s="316" t="s">
        <v>290</v>
      </c>
      <c r="J90" s="345" t="s">
        <v>447</v>
      </c>
      <c r="K90" s="294"/>
    </row>
    <row r="91" spans="3:11" s="336" customFormat="1" x14ac:dyDescent="0.25">
      <c r="C91" s="282" t="s">
        <v>758</v>
      </c>
      <c r="D91" s="314" t="s">
        <v>1075</v>
      </c>
      <c r="E91" s="287" t="s">
        <v>753</v>
      </c>
      <c r="F91" s="359" t="s">
        <v>290</v>
      </c>
      <c r="G91" s="313" t="s">
        <v>290</v>
      </c>
      <c r="H91" s="316" t="s">
        <v>290</v>
      </c>
      <c r="I91" s="316" t="s">
        <v>290</v>
      </c>
      <c r="J91" s="345" t="s">
        <v>447</v>
      </c>
      <c r="K91" s="294"/>
    </row>
    <row r="92" spans="3:11" s="336" customFormat="1" ht="31.5" x14ac:dyDescent="0.25">
      <c r="C92" s="282" t="s">
        <v>759</v>
      </c>
      <c r="D92" s="340" t="s">
        <v>823</v>
      </c>
      <c r="E92" s="287" t="s">
        <v>753</v>
      </c>
      <c r="F92" s="359" t="s">
        <v>290</v>
      </c>
      <c r="G92" s="313" t="s">
        <v>290</v>
      </c>
      <c r="H92" s="316" t="s">
        <v>290</v>
      </c>
      <c r="I92" s="316" t="s">
        <v>290</v>
      </c>
      <c r="J92" s="345" t="s">
        <v>447</v>
      </c>
      <c r="K92" s="294"/>
    </row>
    <row r="93" spans="3:11" s="336" customFormat="1" x14ac:dyDescent="0.25">
      <c r="C93" s="282" t="s">
        <v>995</v>
      </c>
      <c r="D93" s="340" t="s">
        <v>647</v>
      </c>
      <c r="E93" s="287" t="s">
        <v>753</v>
      </c>
      <c r="F93" s="359" t="s">
        <v>290</v>
      </c>
      <c r="G93" s="313" t="s">
        <v>290</v>
      </c>
      <c r="H93" s="316" t="s">
        <v>290</v>
      </c>
      <c r="I93" s="316" t="s">
        <v>290</v>
      </c>
      <c r="J93" s="345" t="s">
        <v>447</v>
      </c>
      <c r="K93" s="294"/>
    </row>
    <row r="94" spans="3:11" s="336" customFormat="1" x14ac:dyDescent="0.25">
      <c r="C94" s="282" t="s">
        <v>996</v>
      </c>
      <c r="D94" s="314" t="s">
        <v>635</v>
      </c>
      <c r="E94" s="287" t="s">
        <v>753</v>
      </c>
      <c r="F94" s="359" t="s">
        <v>290</v>
      </c>
      <c r="G94" s="313" t="s">
        <v>290</v>
      </c>
      <c r="H94" s="316" t="s">
        <v>290</v>
      </c>
      <c r="I94" s="316" t="s">
        <v>290</v>
      </c>
      <c r="J94" s="345" t="s">
        <v>447</v>
      </c>
      <c r="K94" s="294"/>
    </row>
    <row r="95" spans="3:11" s="336" customFormat="1" x14ac:dyDescent="0.25">
      <c r="C95" s="282" t="s">
        <v>760</v>
      </c>
      <c r="D95" s="314" t="s">
        <v>955</v>
      </c>
      <c r="E95" s="287" t="s">
        <v>753</v>
      </c>
      <c r="F95" s="359">
        <f t="shared" ref="F95:G95" si="9">F37-F52</f>
        <v>8.710000000000008</v>
      </c>
      <c r="G95" s="359">
        <f t="shared" si="9"/>
        <v>0</v>
      </c>
      <c r="H95" s="316">
        <f t="shared" si="7"/>
        <v>-8.710000000000008</v>
      </c>
      <c r="I95" s="316">
        <f t="shared" si="8"/>
        <v>-100</v>
      </c>
      <c r="J95" s="345" t="s">
        <v>447</v>
      </c>
      <c r="K95" s="294"/>
    </row>
    <row r="96" spans="3:11" s="336" customFormat="1" x14ac:dyDescent="0.25">
      <c r="C96" s="282" t="s">
        <v>27</v>
      </c>
      <c r="D96" s="341" t="s">
        <v>1085</v>
      </c>
      <c r="E96" s="287" t="s">
        <v>753</v>
      </c>
      <c r="F96" s="359">
        <f>F97-F103</f>
        <v>-0.61999999999999988</v>
      </c>
      <c r="G96" s="359">
        <f>G97-G103</f>
        <v>-143.49</v>
      </c>
      <c r="H96" s="316">
        <f t="shared" si="7"/>
        <v>-142.87</v>
      </c>
      <c r="I96" s="316">
        <f t="shared" si="8"/>
        <v>23043.54838709678</v>
      </c>
      <c r="J96" s="345" t="s">
        <v>447</v>
      </c>
      <c r="K96" s="294"/>
    </row>
    <row r="97" spans="3:11" s="336" customFormat="1" x14ac:dyDescent="0.25">
      <c r="C97" s="282" t="s">
        <v>54</v>
      </c>
      <c r="D97" s="340" t="s">
        <v>1034</v>
      </c>
      <c r="E97" s="287" t="s">
        <v>753</v>
      </c>
      <c r="F97" s="367">
        <f t="shared" ref="F97:G97" si="10">F102</f>
        <v>1.06</v>
      </c>
      <c r="G97" s="367">
        <f t="shared" si="10"/>
        <v>73.13</v>
      </c>
      <c r="H97" s="316">
        <f t="shared" si="7"/>
        <v>72.069999999999993</v>
      </c>
      <c r="I97" s="316">
        <f t="shared" si="8"/>
        <v>6799.0566037735844</v>
      </c>
      <c r="J97" s="345" t="s">
        <v>447</v>
      </c>
      <c r="K97" s="294"/>
    </row>
    <row r="98" spans="3:11" s="336" customFormat="1" x14ac:dyDescent="0.25">
      <c r="C98" s="282" t="s">
        <v>55</v>
      </c>
      <c r="D98" s="340" t="s">
        <v>946</v>
      </c>
      <c r="E98" s="287" t="s">
        <v>753</v>
      </c>
      <c r="F98" s="358" t="s">
        <v>290</v>
      </c>
      <c r="G98" s="316" t="s">
        <v>290</v>
      </c>
      <c r="H98" s="316" t="s">
        <v>290</v>
      </c>
      <c r="I98" s="316" t="s">
        <v>290</v>
      </c>
      <c r="J98" s="345" t="s">
        <v>447</v>
      </c>
      <c r="K98" s="294"/>
    </row>
    <row r="99" spans="3:11" s="336" customFormat="1" x14ac:dyDescent="0.25">
      <c r="C99" s="282" t="s">
        <v>56</v>
      </c>
      <c r="D99" s="340" t="s">
        <v>947</v>
      </c>
      <c r="E99" s="287" t="s">
        <v>753</v>
      </c>
      <c r="F99" s="358" t="s">
        <v>290</v>
      </c>
      <c r="G99" s="316" t="s">
        <v>290</v>
      </c>
      <c r="H99" s="316" t="s">
        <v>290</v>
      </c>
      <c r="I99" s="316" t="s">
        <v>290</v>
      </c>
      <c r="J99" s="345" t="s">
        <v>447</v>
      </c>
      <c r="K99" s="294"/>
    </row>
    <row r="100" spans="3:11" s="336" customFormat="1" x14ac:dyDescent="0.25">
      <c r="C100" s="282" t="s">
        <v>72</v>
      </c>
      <c r="D100" s="340" t="s">
        <v>1035</v>
      </c>
      <c r="E100" s="287" t="s">
        <v>753</v>
      </c>
      <c r="F100" s="358" t="s">
        <v>290</v>
      </c>
      <c r="G100" s="316" t="s">
        <v>290</v>
      </c>
      <c r="H100" s="316" t="s">
        <v>290</v>
      </c>
      <c r="I100" s="316" t="s">
        <v>290</v>
      </c>
      <c r="J100" s="345" t="s">
        <v>447</v>
      </c>
      <c r="K100" s="294"/>
    </row>
    <row r="101" spans="3:11" s="336" customFormat="1" x14ac:dyDescent="0.25">
      <c r="C101" s="282" t="s">
        <v>528</v>
      </c>
      <c r="D101" s="340" t="s">
        <v>650</v>
      </c>
      <c r="E101" s="287" t="s">
        <v>753</v>
      </c>
      <c r="F101" s="358" t="s">
        <v>290</v>
      </c>
      <c r="G101" s="316" t="s">
        <v>290</v>
      </c>
      <c r="H101" s="316" t="s">
        <v>290</v>
      </c>
      <c r="I101" s="316" t="s">
        <v>290</v>
      </c>
      <c r="J101" s="345" t="s">
        <v>447</v>
      </c>
      <c r="K101" s="294"/>
    </row>
    <row r="102" spans="3:11" s="336" customFormat="1" x14ac:dyDescent="0.25">
      <c r="C102" s="282" t="s">
        <v>73</v>
      </c>
      <c r="D102" s="314" t="s">
        <v>948</v>
      </c>
      <c r="E102" s="287" t="s">
        <v>753</v>
      </c>
      <c r="F102" s="358">
        <v>1.06</v>
      </c>
      <c r="G102" s="316">
        <v>73.13</v>
      </c>
      <c r="H102" s="316">
        <f t="shared" si="7"/>
        <v>72.069999999999993</v>
      </c>
      <c r="I102" s="316">
        <f t="shared" si="8"/>
        <v>6799.0566037735844</v>
      </c>
      <c r="J102" s="345" t="s">
        <v>447</v>
      </c>
      <c r="K102" s="294"/>
    </row>
    <row r="103" spans="3:11" s="336" customFormat="1" x14ac:dyDescent="0.25">
      <c r="C103" s="282" t="s">
        <v>57</v>
      </c>
      <c r="D103" s="341" t="s">
        <v>1033</v>
      </c>
      <c r="E103" s="287" t="s">
        <v>753</v>
      </c>
      <c r="F103" s="358">
        <f t="shared" ref="F103:G103" si="11">F108</f>
        <v>1.68</v>
      </c>
      <c r="G103" s="358">
        <f t="shared" si="11"/>
        <v>216.62</v>
      </c>
      <c r="H103" s="316">
        <f t="shared" si="7"/>
        <v>214.94</v>
      </c>
      <c r="I103" s="316">
        <f t="shared" si="8"/>
        <v>12794.047619047618</v>
      </c>
      <c r="J103" s="345" t="s">
        <v>447</v>
      </c>
      <c r="K103" s="294"/>
    </row>
    <row r="104" spans="3:11" s="336" customFormat="1" x14ac:dyDescent="0.25">
      <c r="C104" s="282" t="s">
        <v>529</v>
      </c>
      <c r="D104" s="314" t="s">
        <v>949</v>
      </c>
      <c r="E104" s="287" t="s">
        <v>753</v>
      </c>
      <c r="F104" s="358" t="s">
        <v>290</v>
      </c>
      <c r="G104" s="316" t="s">
        <v>290</v>
      </c>
      <c r="H104" s="316" t="s">
        <v>290</v>
      </c>
      <c r="I104" s="316" t="s">
        <v>290</v>
      </c>
      <c r="J104" s="345" t="s">
        <v>447</v>
      </c>
      <c r="K104" s="294"/>
    </row>
    <row r="105" spans="3:11" s="336" customFormat="1" x14ac:dyDescent="0.25">
      <c r="C105" s="282" t="s">
        <v>530</v>
      </c>
      <c r="D105" s="314" t="s">
        <v>950</v>
      </c>
      <c r="E105" s="287" t="s">
        <v>753</v>
      </c>
      <c r="F105" s="358" t="s">
        <v>290</v>
      </c>
      <c r="G105" s="316" t="s">
        <v>290</v>
      </c>
      <c r="H105" s="316" t="s">
        <v>290</v>
      </c>
      <c r="I105" s="316" t="s">
        <v>290</v>
      </c>
      <c r="J105" s="345" t="s">
        <v>447</v>
      </c>
      <c r="K105" s="294"/>
    </row>
    <row r="106" spans="3:11" s="336" customFormat="1" x14ac:dyDescent="0.25">
      <c r="C106" s="282" t="s">
        <v>531</v>
      </c>
      <c r="D106" s="314" t="s">
        <v>1036</v>
      </c>
      <c r="E106" s="287" t="s">
        <v>753</v>
      </c>
      <c r="F106" s="358" t="s">
        <v>290</v>
      </c>
      <c r="G106" s="316" t="s">
        <v>290</v>
      </c>
      <c r="H106" s="316" t="s">
        <v>290</v>
      </c>
      <c r="I106" s="316" t="s">
        <v>290</v>
      </c>
      <c r="J106" s="345" t="s">
        <v>447</v>
      </c>
      <c r="K106" s="294"/>
    </row>
    <row r="107" spans="3:11" s="336" customFormat="1" x14ac:dyDescent="0.25">
      <c r="C107" s="282" t="s">
        <v>532</v>
      </c>
      <c r="D107" s="340" t="s">
        <v>651</v>
      </c>
      <c r="E107" s="287" t="s">
        <v>753</v>
      </c>
      <c r="F107" s="358" t="s">
        <v>290</v>
      </c>
      <c r="G107" s="316" t="s">
        <v>290</v>
      </c>
      <c r="H107" s="316" t="s">
        <v>290</v>
      </c>
      <c r="I107" s="316" t="s">
        <v>290</v>
      </c>
      <c r="J107" s="345" t="s">
        <v>447</v>
      </c>
      <c r="K107" s="294"/>
    </row>
    <row r="108" spans="3:11" s="336" customFormat="1" x14ac:dyDescent="0.25">
      <c r="C108" s="282" t="s">
        <v>533</v>
      </c>
      <c r="D108" s="314" t="s">
        <v>951</v>
      </c>
      <c r="E108" s="287" t="s">
        <v>753</v>
      </c>
      <c r="F108" s="358">
        <v>1.68</v>
      </c>
      <c r="G108" s="316">
        <v>216.62</v>
      </c>
      <c r="H108" s="316">
        <f t="shared" si="7"/>
        <v>214.94</v>
      </c>
      <c r="I108" s="316">
        <f t="shared" si="8"/>
        <v>12794.047619047618</v>
      </c>
      <c r="J108" s="345" t="s">
        <v>447</v>
      </c>
      <c r="K108" s="294"/>
    </row>
    <row r="109" spans="3:11" s="336" customFormat="1" x14ac:dyDescent="0.25">
      <c r="C109" s="282" t="s">
        <v>28</v>
      </c>
      <c r="D109" s="341" t="s">
        <v>1090</v>
      </c>
      <c r="E109" s="287" t="s">
        <v>753</v>
      </c>
      <c r="F109" s="359">
        <f t="shared" ref="F109:G109" si="12">F81+F96</f>
        <v>140.81000000000006</v>
      </c>
      <c r="G109" s="359">
        <f t="shared" si="12"/>
        <v>-124.97000000000003</v>
      </c>
      <c r="H109" s="316">
        <f t="shared" si="7"/>
        <v>-265.78000000000009</v>
      </c>
      <c r="I109" s="316">
        <f t="shared" si="8"/>
        <v>-188.75079894893827</v>
      </c>
      <c r="J109" s="345" t="s">
        <v>447</v>
      </c>
      <c r="K109" s="294"/>
    </row>
    <row r="110" spans="3:11" s="336" customFormat="1" x14ac:dyDescent="0.25">
      <c r="C110" s="282" t="s">
        <v>60</v>
      </c>
      <c r="D110" s="340" t="s">
        <v>1028</v>
      </c>
      <c r="E110" s="287" t="s">
        <v>753</v>
      </c>
      <c r="F110" s="359" t="s">
        <v>290</v>
      </c>
      <c r="G110" s="313" t="s">
        <v>290</v>
      </c>
      <c r="H110" s="316" t="s">
        <v>290</v>
      </c>
      <c r="I110" s="316" t="s">
        <v>290</v>
      </c>
      <c r="J110" s="345" t="s">
        <v>447</v>
      </c>
      <c r="K110" s="294"/>
    </row>
    <row r="111" spans="3:11" s="336" customFormat="1" ht="31.5" x14ac:dyDescent="0.25">
      <c r="C111" s="282" t="s">
        <v>893</v>
      </c>
      <c r="D111" s="340" t="s">
        <v>906</v>
      </c>
      <c r="E111" s="287" t="s">
        <v>753</v>
      </c>
      <c r="F111" s="359" t="s">
        <v>290</v>
      </c>
      <c r="G111" s="313" t="s">
        <v>290</v>
      </c>
      <c r="H111" s="316" t="s">
        <v>290</v>
      </c>
      <c r="I111" s="316" t="s">
        <v>290</v>
      </c>
      <c r="J111" s="345" t="s">
        <v>447</v>
      </c>
      <c r="K111" s="294"/>
    </row>
    <row r="112" spans="3:11" s="336" customFormat="1" ht="31.5" x14ac:dyDescent="0.25">
      <c r="C112" s="282" t="s">
        <v>894</v>
      </c>
      <c r="D112" s="340" t="s">
        <v>907</v>
      </c>
      <c r="E112" s="287" t="s">
        <v>753</v>
      </c>
      <c r="F112" s="359" t="s">
        <v>290</v>
      </c>
      <c r="G112" s="313" t="s">
        <v>290</v>
      </c>
      <c r="H112" s="316" t="s">
        <v>290</v>
      </c>
      <c r="I112" s="316" t="s">
        <v>290</v>
      </c>
      <c r="J112" s="345" t="s">
        <v>447</v>
      </c>
      <c r="K112" s="294"/>
    </row>
    <row r="113" spans="3:11" s="336" customFormat="1" ht="31.5" x14ac:dyDescent="0.25">
      <c r="C113" s="282" t="s">
        <v>997</v>
      </c>
      <c r="D113" s="340" t="s">
        <v>892</v>
      </c>
      <c r="E113" s="287" t="s">
        <v>753</v>
      </c>
      <c r="F113" s="359" t="s">
        <v>290</v>
      </c>
      <c r="G113" s="313" t="s">
        <v>290</v>
      </c>
      <c r="H113" s="316" t="s">
        <v>290</v>
      </c>
      <c r="I113" s="316" t="s">
        <v>290</v>
      </c>
      <c r="J113" s="345" t="s">
        <v>447</v>
      </c>
      <c r="K113" s="294"/>
    </row>
    <row r="114" spans="3:11" s="336" customFormat="1" x14ac:dyDescent="0.25">
      <c r="C114" s="282" t="s">
        <v>61</v>
      </c>
      <c r="D114" s="314" t="s">
        <v>1067</v>
      </c>
      <c r="E114" s="287" t="s">
        <v>753</v>
      </c>
      <c r="F114" s="359" t="s">
        <v>290</v>
      </c>
      <c r="G114" s="313" t="s">
        <v>290</v>
      </c>
      <c r="H114" s="316" t="s">
        <v>290</v>
      </c>
      <c r="I114" s="316" t="s">
        <v>290</v>
      </c>
      <c r="J114" s="345" t="s">
        <v>447</v>
      </c>
      <c r="K114" s="294"/>
    </row>
    <row r="115" spans="3:11" s="336" customFormat="1" x14ac:dyDescent="0.25">
      <c r="C115" s="282" t="s">
        <v>761</v>
      </c>
      <c r="D115" s="314" t="s">
        <v>952</v>
      </c>
      <c r="E115" s="287" t="s">
        <v>753</v>
      </c>
      <c r="F115" s="359">
        <f t="shared" ref="F115:G115" si="13">F87</f>
        <v>101.55000000000007</v>
      </c>
      <c r="G115" s="359">
        <f t="shared" si="13"/>
        <v>55.699999999999989</v>
      </c>
      <c r="H115" s="316">
        <f t="shared" si="7"/>
        <v>-45.85000000000008</v>
      </c>
      <c r="I115" s="316">
        <f t="shared" si="8"/>
        <v>-45.150172328902066</v>
      </c>
      <c r="J115" s="345" t="s">
        <v>447</v>
      </c>
      <c r="K115" s="294"/>
    </row>
    <row r="116" spans="3:11" s="336" customFormat="1" x14ac:dyDescent="0.25">
      <c r="C116" s="282" t="s">
        <v>762</v>
      </c>
      <c r="D116" s="314" t="s">
        <v>1068</v>
      </c>
      <c r="E116" s="287" t="s">
        <v>753</v>
      </c>
      <c r="F116" s="359" t="s">
        <v>290</v>
      </c>
      <c r="G116" s="313" t="s">
        <v>290</v>
      </c>
      <c r="H116" s="316" t="s">
        <v>290</v>
      </c>
      <c r="I116" s="316" t="s">
        <v>290</v>
      </c>
      <c r="J116" s="345" t="s">
        <v>447</v>
      </c>
      <c r="K116" s="294"/>
    </row>
    <row r="117" spans="3:11" s="336" customFormat="1" x14ac:dyDescent="0.25">
      <c r="C117" s="282" t="s">
        <v>763</v>
      </c>
      <c r="D117" s="314" t="s">
        <v>953</v>
      </c>
      <c r="E117" s="287" t="s">
        <v>753</v>
      </c>
      <c r="F117" s="359">
        <f t="shared" ref="F117:G117" si="14">F89</f>
        <v>31.17</v>
      </c>
      <c r="G117" s="359">
        <f t="shared" si="14"/>
        <v>8.51</v>
      </c>
      <c r="H117" s="316">
        <f t="shared" si="7"/>
        <v>-22.660000000000004</v>
      </c>
      <c r="I117" s="316">
        <f t="shared" si="8"/>
        <v>-72.698107154315053</v>
      </c>
      <c r="J117" s="345" t="s">
        <v>447</v>
      </c>
      <c r="K117" s="294"/>
    </row>
    <row r="118" spans="3:11" s="336" customFormat="1" x14ac:dyDescent="0.25">
      <c r="C118" s="282" t="s">
        <v>764</v>
      </c>
      <c r="D118" s="314" t="s">
        <v>954</v>
      </c>
      <c r="E118" s="287" t="s">
        <v>753</v>
      </c>
      <c r="F118" s="359" t="s">
        <v>290</v>
      </c>
      <c r="G118" s="313" t="s">
        <v>290</v>
      </c>
      <c r="H118" s="316" t="s">
        <v>290</v>
      </c>
      <c r="I118" s="316" t="s">
        <v>290</v>
      </c>
      <c r="J118" s="345" t="s">
        <v>447</v>
      </c>
      <c r="K118" s="294"/>
    </row>
    <row r="119" spans="3:11" s="336" customFormat="1" x14ac:dyDescent="0.25">
      <c r="C119" s="282" t="s">
        <v>765</v>
      </c>
      <c r="D119" s="314" t="s">
        <v>1075</v>
      </c>
      <c r="E119" s="287" t="s">
        <v>753</v>
      </c>
      <c r="F119" s="359" t="s">
        <v>290</v>
      </c>
      <c r="G119" s="313" t="s">
        <v>290</v>
      </c>
      <c r="H119" s="316" t="s">
        <v>290</v>
      </c>
      <c r="I119" s="316" t="s">
        <v>290</v>
      </c>
      <c r="J119" s="345" t="s">
        <v>447</v>
      </c>
      <c r="K119" s="294"/>
    </row>
    <row r="120" spans="3:11" s="336" customFormat="1" ht="31.5" x14ac:dyDescent="0.25">
      <c r="C120" s="282" t="s">
        <v>766</v>
      </c>
      <c r="D120" s="340" t="s">
        <v>823</v>
      </c>
      <c r="E120" s="287" t="s">
        <v>753</v>
      </c>
      <c r="F120" s="359" t="s">
        <v>290</v>
      </c>
      <c r="G120" s="313" t="s">
        <v>290</v>
      </c>
      <c r="H120" s="316" t="s">
        <v>290</v>
      </c>
      <c r="I120" s="316" t="s">
        <v>290</v>
      </c>
      <c r="J120" s="345" t="s">
        <v>447</v>
      </c>
      <c r="K120" s="294"/>
    </row>
    <row r="121" spans="3:11" s="336" customFormat="1" x14ac:dyDescent="0.25">
      <c r="C121" s="282" t="s">
        <v>998</v>
      </c>
      <c r="D121" s="314" t="s">
        <v>647</v>
      </c>
      <c r="E121" s="287" t="s">
        <v>753</v>
      </c>
      <c r="F121" s="359" t="s">
        <v>290</v>
      </c>
      <c r="G121" s="313" t="s">
        <v>290</v>
      </c>
      <c r="H121" s="316" t="s">
        <v>290</v>
      </c>
      <c r="I121" s="316" t="s">
        <v>290</v>
      </c>
      <c r="J121" s="345" t="s">
        <v>447</v>
      </c>
      <c r="K121" s="294"/>
    </row>
    <row r="122" spans="3:11" s="336" customFormat="1" x14ac:dyDescent="0.25">
      <c r="C122" s="282" t="s">
        <v>999</v>
      </c>
      <c r="D122" s="314" t="s">
        <v>635</v>
      </c>
      <c r="E122" s="287" t="s">
        <v>753</v>
      </c>
      <c r="F122" s="359" t="s">
        <v>290</v>
      </c>
      <c r="G122" s="313" t="s">
        <v>290</v>
      </c>
      <c r="H122" s="316" t="s">
        <v>290</v>
      </c>
      <c r="I122" s="316" t="s">
        <v>290</v>
      </c>
      <c r="J122" s="345" t="s">
        <v>447</v>
      </c>
      <c r="K122" s="294"/>
    </row>
    <row r="123" spans="3:11" s="336" customFormat="1" x14ac:dyDescent="0.25">
      <c r="C123" s="282" t="s">
        <v>767</v>
      </c>
      <c r="D123" s="314" t="s">
        <v>955</v>
      </c>
      <c r="E123" s="287" t="s">
        <v>753</v>
      </c>
      <c r="F123" s="359">
        <f t="shared" ref="F123:G123" si="15">F95+F96</f>
        <v>8.0900000000000087</v>
      </c>
      <c r="G123" s="359">
        <f t="shared" si="15"/>
        <v>-143.49</v>
      </c>
      <c r="H123" s="316">
        <f t="shared" si="7"/>
        <v>-151.58000000000001</v>
      </c>
      <c r="I123" s="316">
        <f t="shared" si="8"/>
        <v>-1873.6711990111228</v>
      </c>
      <c r="J123" s="345" t="s">
        <v>447</v>
      </c>
      <c r="K123" s="294"/>
    </row>
    <row r="124" spans="3:11" s="336" customFormat="1" x14ac:dyDescent="0.25">
      <c r="C124" s="282" t="s">
        <v>29</v>
      </c>
      <c r="D124" s="341" t="s">
        <v>1037</v>
      </c>
      <c r="E124" s="287" t="s">
        <v>753</v>
      </c>
      <c r="F124" s="358">
        <f t="shared" ref="F124" si="16">F130+F138</f>
        <v>28.16200000000002</v>
      </c>
      <c r="G124" s="316">
        <v>0</v>
      </c>
      <c r="H124" s="316">
        <f t="shared" si="7"/>
        <v>-28.16200000000002</v>
      </c>
      <c r="I124" s="316">
        <f t="shared" si="8"/>
        <v>-100</v>
      </c>
      <c r="J124" s="345" t="s">
        <v>447</v>
      </c>
      <c r="K124" s="294"/>
    </row>
    <row r="125" spans="3:11" s="336" customFormat="1" x14ac:dyDescent="0.25">
      <c r="C125" s="282" t="s">
        <v>25</v>
      </c>
      <c r="D125" s="314" t="s">
        <v>1028</v>
      </c>
      <c r="E125" s="287" t="s">
        <v>753</v>
      </c>
      <c r="F125" s="359" t="s">
        <v>290</v>
      </c>
      <c r="G125" s="313" t="s">
        <v>290</v>
      </c>
      <c r="H125" s="316" t="s">
        <v>290</v>
      </c>
      <c r="I125" s="316" t="s">
        <v>290</v>
      </c>
      <c r="J125" s="345" t="s">
        <v>447</v>
      </c>
      <c r="K125" s="294"/>
    </row>
    <row r="126" spans="3:11" s="336" customFormat="1" ht="31.5" x14ac:dyDescent="0.25">
      <c r="C126" s="282" t="s">
        <v>1024</v>
      </c>
      <c r="D126" s="340" t="s">
        <v>906</v>
      </c>
      <c r="E126" s="287" t="s">
        <v>753</v>
      </c>
      <c r="F126" s="359" t="s">
        <v>290</v>
      </c>
      <c r="G126" s="313" t="s">
        <v>290</v>
      </c>
      <c r="H126" s="316" t="s">
        <v>290</v>
      </c>
      <c r="I126" s="316" t="s">
        <v>290</v>
      </c>
      <c r="J126" s="345" t="s">
        <v>447</v>
      </c>
      <c r="K126" s="294"/>
    </row>
    <row r="127" spans="3:11" s="336" customFormat="1" ht="31.5" x14ac:dyDescent="0.25">
      <c r="C127" s="282" t="s">
        <v>1025</v>
      </c>
      <c r="D127" s="340" t="s">
        <v>907</v>
      </c>
      <c r="E127" s="287" t="s">
        <v>753</v>
      </c>
      <c r="F127" s="359" t="s">
        <v>290</v>
      </c>
      <c r="G127" s="313" t="s">
        <v>290</v>
      </c>
      <c r="H127" s="316" t="s">
        <v>290</v>
      </c>
      <c r="I127" s="316" t="s">
        <v>290</v>
      </c>
      <c r="J127" s="345" t="s">
        <v>447</v>
      </c>
      <c r="K127" s="294"/>
    </row>
    <row r="128" spans="3:11" s="336" customFormat="1" ht="31.5" x14ac:dyDescent="0.25">
      <c r="C128" s="282" t="s">
        <v>1026</v>
      </c>
      <c r="D128" s="340" t="s">
        <v>892</v>
      </c>
      <c r="E128" s="287" t="s">
        <v>753</v>
      </c>
      <c r="F128" s="359" t="s">
        <v>290</v>
      </c>
      <c r="G128" s="313" t="s">
        <v>290</v>
      </c>
      <c r="H128" s="316" t="s">
        <v>290</v>
      </c>
      <c r="I128" s="316" t="s">
        <v>290</v>
      </c>
      <c r="J128" s="345" t="s">
        <v>447</v>
      </c>
      <c r="K128" s="294"/>
    </row>
    <row r="129" spans="3:11" s="336" customFormat="1" x14ac:dyDescent="0.25">
      <c r="C129" s="282" t="s">
        <v>812</v>
      </c>
      <c r="D129" s="341" t="s">
        <v>1076</v>
      </c>
      <c r="E129" s="287" t="s">
        <v>753</v>
      </c>
      <c r="F129" s="359" t="s">
        <v>290</v>
      </c>
      <c r="G129" s="313" t="s">
        <v>290</v>
      </c>
      <c r="H129" s="316" t="s">
        <v>290</v>
      </c>
      <c r="I129" s="316" t="s">
        <v>290</v>
      </c>
      <c r="J129" s="345" t="s">
        <v>447</v>
      </c>
      <c r="K129" s="294"/>
    </row>
    <row r="130" spans="3:11" s="336" customFormat="1" x14ac:dyDescent="0.25">
      <c r="C130" s="282" t="s">
        <v>813</v>
      </c>
      <c r="D130" s="341" t="s">
        <v>820</v>
      </c>
      <c r="E130" s="287" t="s">
        <v>753</v>
      </c>
      <c r="F130" s="358">
        <f t="shared" ref="F130" si="17">(F115+F117)*0.2</f>
        <v>26.544000000000018</v>
      </c>
      <c r="G130" s="358">
        <v>0</v>
      </c>
      <c r="H130" s="316">
        <f t="shared" si="7"/>
        <v>-26.544000000000018</v>
      </c>
      <c r="I130" s="316">
        <f t="shared" si="8"/>
        <v>-100</v>
      </c>
      <c r="J130" s="345" t="s">
        <v>447</v>
      </c>
      <c r="K130" s="294"/>
    </row>
    <row r="131" spans="3:11" s="336" customFormat="1" x14ac:dyDescent="0.25">
      <c r="C131" s="282" t="s">
        <v>814</v>
      </c>
      <c r="D131" s="341" t="s">
        <v>1070</v>
      </c>
      <c r="E131" s="287" t="s">
        <v>753</v>
      </c>
      <c r="F131" s="359" t="s">
        <v>290</v>
      </c>
      <c r="G131" s="313" t="s">
        <v>290</v>
      </c>
      <c r="H131" s="316" t="s">
        <v>290</v>
      </c>
      <c r="I131" s="316" t="s">
        <v>290</v>
      </c>
      <c r="J131" s="345" t="s">
        <v>447</v>
      </c>
      <c r="K131" s="294"/>
    </row>
    <row r="132" spans="3:11" s="336" customFormat="1" x14ac:dyDescent="0.25">
      <c r="C132" s="282" t="s">
        <v>815</v>
      </c>
      <c r="D132" s="341" t="s">
        <v>821</v>
      </c>
      <c r="E132" s="287" t="s">
        <v>753</v>
      </c>
      <c r="F132" s="358" t="s">
        <v>290</v>
      </c>
      <c r="G132" s="316" t="s">
        <v>290</v>
      </c>
      <c r="H132" s="316" t="s">
        <v>290</v>
      </c>
      <c r="I132" s="316" t="s">
        <v>290</v>
      </c>
      <c r="J132" s="345" t="s">
        <v>447</v>
      </c>
      <c r="K132" s="294"/>
    </row>
    <row r="133" spans="3:11" s="336" customFormat="1" x14ac:dyDescent="0.25">
      <c r="C133" s="282" t="s">
        <v>816</v>
      </c>
      <c r="D133" s="341" t="s">
        <v>822</v>
      </c>
      <c r="E133" s="287" t="s">
        <v>753</v>
      </c>
      <c r="F133" s="359" t="s">
        <v>290</v>
      </c>
      <c r="G133" s="313" t="s">
        <v>290</v>
      </c>
      <c r="H133" s="316" t="s">
        <v>290</v>
      </c>
      <c r="I133" s="316" t="s">
        <v>290</v>
      </c>
      <c r="J133" s="345" t="s">
        <v>447</v>
      </c>
      <c r="K133" s="294"/>
    </row>
    <row r="134" spans="3:11" s="336" customFormat="1" x14ac:dyDescent="0.25">
      <c r="C134" s="282" t="s">
        <v>817</v>
      </c>
      <c r="D134" s="341" t="s">
        <v>1077</v>
      </c>
      <c r="E134" s="287" t="s">
        <v>753</v>
      </c>
      <c r="F134" s="359" t="s">
        <v>290</v>
      </c>
      <c r="G134" s="313" t="s">
        <v>290</v>
      </c>
      <c r="H134" s="316" t="s">
        <v>290</v>
      </c>
      <c r="I134" s="316" t="s">
        <v>290</v>
      </c>
      <c r="J134" s="345" t="s">
        <v>447</v>
      </c>
      <c r="K134" s="294"/>
    </row>
    <row r="135" spans="3:11" s="336" customFormat="1" ht="31.5" x14ac:dyDescent="0.25">
      <c r="C135" s="282" t="s">
        <v>818</v>
      </c>
      <c r="D135" s="341" t="s">
        <v>823</v>
      </c>
      <c r="E135" s="287" t="s">
        <v>753</v>
      </c>
      <c r="F135" s="359" t="s">
        <v>290</v>
      </c>
      <c r="G135" s="313" t="s">
        <v>290</v>
      </c>
      <c r="H135" s="316" t="s">
        <v>290</v>
      </c>
      <c r="I135" s="316" t="s">
        <v>290</v>
      </c>
      <c r="J135" s="345" t="s">
        <v>447</v>
      </c>
      <c r="K135" s="294"/>
    </row>
    <row r="136" spans="3:11" s="336" customFormat="1" x14ac:dyDescent="0.25">
      <c r="C136" s="282" t="s">
        <v>1000</v>
      </c>
      <c r="D136" s="314" t="s">
        <v>824</v>
      </c>
      <c r="E136" s="287" t="s">
        <v>753</v>
      </c>
      <c r="F136" s="359" t="s">
        <v>290</v>
      </c>
      <c r="G136" s="313" t="s">
        <v>290</v>
      </c>
      <c r="H136" s="316" t="s">
        <v>290</v>
      </c>
      <c r="I136" s="316" t="s">
        <v>290</v>
      </c>
      <c r="J136" s="345" t="s">
        <v>447</v>
      </c>
      <c r="K136" s="294"/>
    </row>
    <row r="137" spans="3:11" s="336" customFormat="1" x14ac:dyDescent="0.25">
      <c r="C137" s="282" t="s">
        <v>1001</v>
      </c>
      <c r="D137" s="314" t="s">
        <v>635</v>
      </c>
      <c r="E137" s="287" t="s">
        <v>753</v>
      </c>
      <c r="F137" s="359" t="s">
        <v>290</v>
      </c>
      <c r="G137" s="313" t="s">
        <v>290</v>
      </c>
      <c r="H137" s="316" t="s">
        <v>290</v>
      </c>
      <c r="I137" s="316" t="s">
        <v>290</v>
      </c>
      <c r="J137" s="345" t="s">
        <v>447</v>
      </c>
      <c r="K137" s="294"/>
    </row>
    <row r="138" spans="3:11" s="336" customFormat="1" x14ac:dyDescent="0.25">
      <c r="C138" s="282" t="s">
        <v>819</v>
      </c>
      <c r="D138" s="341" t="s">
        <v>825</v>
      </c>
      <c r="E138" s="287" t="s">
        <v>753</v>
      </c>
      <c r="F138" s="358">
        <f t="shared" ref="F138" si="18">F123*0.2</f>
        <v>1.6180000000000019</v>
      </c>
      <c r="G138" s="358">
        <v>0</v>
      </c>
      <c r="H138" s="316">
        <f t="shared" si="7"/>
        <v>-1.6180000000000019</v>
      </c>
      <c r="I138" s="316">
        <f t="shared" si="8"/>
        <v>-100</v>
      </c>
      <c r="J138" s="345" t="s">
        <v>447</v>
      </c>
      <c r="K138" s="294"/>
    </row>
    <row r="139" spans="3:11" s="336" customFormat="1" x14ac:dyDescent="0.25">
      <c r="C139" s="282" t="s">
        <v>31</v>
      </c>
      <c r="D139" s="341" t="s">
        <v>1091</v>
      </c>
      <c r="E139" s="287" t="s">
        <v>753</v>
      </c>
      <c r="F139" s="358">
        <f t="shared" ref="F139" si="19">F145+F147+F153</f>
        <v>112.64800000000007</v>
      </c>
      <c r="G139" s="358">
        <f>G145+G147+G153</f>
        <v>-79.280000000000015</v>
      </c>
      <c r="H139" s="316">
        <f t="shared" si="7"/>
        <v>-191.92800000000008</v>
      </c>
      <c r="I139" s="316">
        <f t="shared" si="8"/>
        <v>-170.37852425253885</v>
      </c>
      <c r="J139" s="345" t="s">
        <v>447</v>
      </c>
      <c r="K139" s="294"/>
    </row>
    <row r="140" spans="3:11" s="336" customFormat="1" x14ac:dyDescent="0.25">
      <c r="C140" s="282" t="s">
        <v>49</v>
      </c>
      <c r="D140" s="314" t="s">
        <v>1028</v>
      </c>
      <c r="E140" s="287" t="s">
        <v>753</v>
      </c>
      <c r="F140" s="359" t="s">
        <v>290</v>
      </c>
      <c r="G140" s="313" t="s">
        <v>290</v>
      </c>
      <c r="H140" s="316" t="s">
        <v>290</v>
      </c>
      <c r="I140" s="316" t="s">
        <v>290</v>
      </c>
      <c r="J140" s="345" t="s">
        <v>447</v>
      </c>
      <c r="K140" s="294"/>
    </row>
    <row r="141" spans="3:11" s="336" customFormat="1" ht="31.5" x14ac:dyDescent="0.25">
      <c r="C141" s="282" t="s">
        <v>908</v>
      </c>
      <c r="D141" s="340" t="s">
        <v>906</v>
      </c>
      <c r="E141" s="287" t="s">
        <v>753</v>
      </c>
      <c r="F141" s="359" t="s">
        <v>290</v>
      </c>
      <c r="G141" s="313" t="s">
        <v>290</v>
      </c>
      <c r="H141" s="316" t="s">
        <v>290</v>
      </c>
      <c r="I141" s="316" t="s">
        <v>290</v>
      </c>
      <c r="J141" s="345" t="s">
        <v>447</v>
      </c>
      <c r="K141" s="294"/>
    </row>
    <row r="142" spans="3:11" s="336" customFormat="1" ht="31.5" x14ac:dyDescent="0.25">
      <c r="C142" s="282" t="s">
        <v>909</v>
      </c>
      <c r="D142" s="340" t="s">
        <v>907</v>
      </c>
      <c r="E142" s="287" t="s">
        <v>753</v>
      </c>
      <c r="F142" s="359" t="s">
        <v>290</v>
      </c>
      <c r="G142" s="313" t="s">
        <v>290</v>
      </c>
      <c r="H142" s="316" t="s">
        <v>290</v>
      </c>
      <c r="I142" s="316" t="s">
        <v>290</v>
      </c>
      <c r="J142" s="345" t="s">
        <v>447</v>
      </c>
      <c r="K142" s="294"/>
    </row>
    <row r="143" spans="3:11" s="336" customFormat="1" ht="31.5" x14ac:dyDescent="0.25">
      <c r="C143" s="282" t="s">
        <v>1002</v>
      </c>
      <c r="D143" s="340" t="s">
        <v>892</v>
      </c>
      <c r="E143" s="287" t="s">
        <v>753</v>
      </c>
      <c r="F143" s="359" t="s">
        <v>290</v>
      </c>
      <c r="G143" s="313" t="s">
        <v>290</v>
      </c>
      <c r="H143" s="316" t="s">
        <v>290</v>
      </c>
      <c r="I143" s="316" t="s">
        <v>290</v>
      </c>
      <c r="J143" s="345" t="s">
        <v>447</v>
      </c>
      <c r="K143" s="294"/>
    </row>
    <row r="144" spans="3:11" s="336" customFormat="1" x14ac:dyDescent="0.25">
      <c r="C144" s="282" t="s">
        <v>50</v>
      </c>
      <c r="D144" s="314" t="s">
        <v>1067</v>
      </c>
      <c r="E144" s="287" t="s">
        <v>753</v>
      </c>
      <c r="F144" s="359" t="s">
        <v>290</v>
      </c>
      <c r="G144" s="313" t="s">
        <v>290</v>
      </c>
      <c r="H144" s="316" t="s">
        <v>290</v>
      </c>
      <c r="I144" s="316" t="s">
        <v>290</v>
      </c>
      <c r="J144" s="345" t="s">
        <v>447</v>
      </c>
      <c r="K144" s="294"/>
    </row>
    <row r="145" spans="3:11" s="336" customFormat="1" x14ac:dyDescent="0.25">
      <c r="C145" s="282" t="s">
        <v>768</v>
      </c>
      <c r="D145" s="314" t="s">
        <v>952</v>
      </c>
      <c r="E145" s="287" t="s">
        <v>753</v>
      </c>
      <c r="F145" s="358">
        <f t="shared" ref="F145:G145" si="20">F115-F130</f>
        <v>75.006000000000057</v>
      </c>
      <c r="G145" s="358">
        <f t="shared" si="20"/>
        <v>55.699999999999989</v>
      </c>
      <c r="H145" s="316">
        <f t="shared" si="7"/>
        <v>-19.306000000000068</v>
      </c>
      <c r="I145" s="316">
        <f t="shared" si="8"/>
        <v>-25.739274191398092</v>
      </c>
      <c r="J145" s="345" t="s">
        <v>447</v>
      </c>
      <c r="K145" s="294"/>
    </row>
    <row r="146" spans="3:11" s="336" customFormat="1" x14ac:dyDescent="0.25">
      <c r="C146" s="282" t="s">
        <v>769</v>
      </c>
      <c r="D146" s="314" t="s">
        <v>1068</v>
      </c>
      <c r="E146" s="287" t="s">
        <v>753</v>
      </c>
      <c r="F146" s="359" t="s">
        <v>290</v>
      </c>
      <c r="G146" s="313" t="s">
        <v>290</v>
      </c>
      <c r="H146" s="316" t="s">
        <v>290</v>
      </c>
      <c r="I146" s="316" t="s">
        <v>290</v>
      </c>
      <c r="J146" s="345" t="s">
        <v>447</v>
      </c>
      <c r="K146" s="294"/>
    </row>
    <row r="147" spans="3:11" s="336" customFormat="1" x14ac:dyDescent="0.25">
      <c r="C147" s="282" t="s">
        <v>770</v>
      </c>
      <c r="D147" s="340" t="s">
        <v>953</v>
      </c>
      <c r="E147" s="287" t="s">
        <v>753</v>
      </c>
      <c r="F147" s="358">
        <f t="shared" ref="F147:G147" si="21">F117</f>
        <v>31.17</v>
      </c>
      <c r="G147" s="358">
        <f t="shared" si="21"/>
        <v>8.51</v>
      </c>
      <c r="H147" s="316">
        <f t="shared" si="7"/>
        <v>-22.660000000000004</v>
      </c>
      <c r="I147" s="316">
        <f t="shared" si="8"/>
        <v>-72.698107154315053</v>
      </c>
      <c r="J147" s="345" t="s">
        <v>447</v>
      </c>
      <c r="K147" s="294"/>
    </row>
    <row r="148" spans="3:11" s="336" customFormat="1" x14ac:dyDescent="0.25">
      <c r="C148" s="282" t="s">
        <v>771</v>
      </c>
      <c r="D148" s="314" t="s">
        <v>954</v>
      </c>
      <c r="E148" s="287" t="s">
        <v>753</v>
      </c>
      <c r="F148" s="359" t="s">
        <v>290</v>
      </c>
      <c r="G148" s="313" t="s">
        <v>290</v>
      </c>
      <c r="H148" s="316" t="s">
        <v>290</v>
      </c>
      <c r="I148" s="316" t="s">
        <v>290</v>
      </c>
      <c r="J148" s="345" t="s">
        <v>447</v>
      </c>
      <c r="K148" s="294"/>
    </row>
    <row r="149" spans="3:11" s="336" customFormat="1" x14ac:dyDescent="0.25">
      <c r="C149" s="282" t="s">
        <v>772</v>
      </c>
      <c r="D149" s="314" t="s">
        <v>1075</v>
      </c>
      <c r="E149" s="287" t="s">
        <v>753</v>
      </c>
      <c r="F149" s="359" t="s">
        <v>290</v>
      </c>
      <c r="G149" s="313" t="s">
        <v>290</v>
      </c>
      <c r="H149" s="316" t="s">
        <v>290</v>
      </c>
      <c r="I149" s="316" t="s">
        <v>290</v>
      </c>
      <c r="J149" s="345" t="s">
        <v>447</v>
      </c>
      <c r="K149" s="294"/>
    </row>
    <row r="150" spans="3:11" s="336" customFormat="1" ht="31.5" x14ac:dyDescent="0.25">
      <c r="C150" s="282" t="s">
        <v>773</v>
      </c>
      <c r="D150" s="340" t="s">
        <v>823</v>
      </c>
      <c r="E150" s="287" t="s">
        <v>753</v>
      </c>
      <c r="F150" s="359" t="s">
        <v>290</v>
      </c>
      <c r="G150" s="313" t="s">
        <v>290</v>
      </c>
      <c r="H150" s="316" t="s">
        <v>290</v>
      </c>
      <c r="I150" s="316" t="s">
        <v>290</v>
      </c>
      <c r="J150" s="345" t="s">
        <v>447</v>
      </c>
      <c r="K150" s="294"/>
    </row>
    <row r="151" spans="3:11" s="336" customFormat="1" x14ac:dyDescent="0.25">
      <c r="C151" s="282" t="s">
        <v>1003</v>
      </c>
      <c r="D151" s="314" t="s">
        <v>647</v>
      </c>
      <c r="E151" s="287" t="s">
        <v>753</v>
      </c>
      <c r="F151" s="359" t="s">
        <v>290</v>
      </c>
      <c r="G151" s="313" t="s">
        <v>290</v>
      </c>
      <c r="H151" s="316" t="s">
        <v>290</v>
      </c>
      <c r="I151" s="316" t="s">
        <v>290</v>
      </c>
      <c r="J151" s="345" t="s">
        <v>447</v>
      </c>
      <c r="K151" s="294"/>
    </row>
    <row r="152" spans="3:11" s="336" customFormat="1" x14ac:dyDescent="0.25">
      <c r="C152" s="282" t="s">
        <v>1004</v>
      </c>
      <c r="D152" s="314" t="s">
        <v>635</v>
      </c>
      <c r="E152" s="287" t="s">
        <v>753</v>
      </c>
      <c r="F152" s="359" t="s">
        <v>290</v>
      </c>
      <c r="G152" s="313" t="s">
        <v>290</v>
      </c>
      <c r="H152" s="316" t="s">
        <v>290</v>
      </c>
      <c r="I152" s="316" t="s">
        <v>290</v>
      </c>
      <c r="J152" s="345" t="s">
        <v>447</v>
      </c>
      <c r="K152" s="294"/>
    </row>
    <row r="153" spans="3:11" s="336" customFormat="1" x14ac:dyDescent="0.25">
      <c r="C153" s="282" t="s">
        <v>774</v>
      </c>
      <c r="D153" s="314" t="s">
        <v>955</v>
      </c>
      <c r="E153" s="287" t="s">
        <v>753</v>
      </c>
      <c r="F153" s="358">
        <f t="shared" ref="F153:G153" si="22">F123-F138</f>
        <v>6.4720000000000066</v>
      </c>
      <c r="G153" s="358">
        <f t="shared" si="22"/>
        <v>-143.49</v>
      </c>
      <c r="H153" s="316">
        <f t="shared" ref="H153:H165" si="23">G153-F153</f>
        <v>-149.96200000000002</v>
      </c>
      <c r="I153" s="316">
        <f t="shared" ref="I153:I165" si="24">H153/F153*100</f>
        <v>-2317.0889987639039</v>
      </c>
      <c r="J153" s="345" t="s">
        <v>447</v>
      </c>
      <c r="K153" s="294"/>
    </row>
    <row r="154" spans="3:11" s="336" customFormat="1" x14ac:dyDescent="0.25">
      <c r="C154" s="282" t="s">
        <v>32</v>
      </c>
      <c r="D154" s="341" t="s">
        <v>11</v>
      </c>
      <c r="E154" s="287" t="s">
        <v>753</v>
      </c>
      <c r="F154" s="359" t="s">
        <v>290</v>
      </c>
      <c r="G154" s="313" t="s">
        <v>290</v>
      </c>
      <c r="H154" s="316" t="s">
        <v>290</v>
      </c>
      <c r="I154" s="316" t="s">
        <v>290</v>
      </c>
      <c r="J154" s="345" t="s">
        <v>447</v>
      </c>
      <c r="K154" s="294"/>
    </row>
    <row r="155" spans="3:11" s="336" customFormat="1" x14ac:dyDescent="0.25">
      <c r="C155" s="282" t="s">
        <v>52</v>
      </c>
      <c r="D155" s="341" t="s">
        <v>828</v>
      </c>
      <c r="E155" s="287" t="s">
        <v>753</v>
      </c>
      <c r="F155" s="359" t="s">
        <v>290</v>
      </c>
      <c r="G155" s="313" t="s">
        <v>290</v>
      </c>
      <c r="H155" s="316" t="s">
        <v>290</v>
      </c>
      <c r="I155" s="316" t="s">
        <v>290</v>
      </c>
      <c r="J155" s="345" t="s">
        <v>447</v>
      </c>
      <c r="K155" s="294"/>
    </row>
    <row r="156" spans="3:11" s="336" customFormat="1" x14ac:dyDescent="0.25">
      <c r="C156" s="282" t="s">
        <v>53</v>
      </c>
      <c r="D156" s="341" t="s">
        <v>13</v>
      </c>
      <c r="E156" s="287" t="s">
        <v>753</v>
      </c>
      <c r="F156" s="359" t="s">
        <v>290</v>
      </c>
      <c r="G156" s="313" t="s">
        <v>290</v>
      </c>
      <c r="H156" s="316" t="s">
        <v>290</v>
      </c>
      <c r="I156" s="316" t="s">
        <v>290</v>
      </c>
      <c r="J156" s="345" t="s">
        <v>447</v>
      </c>
      <c r="K156" s="294"/>
    </row>
    <row r="157" spans="3:11" s="336" customFormat="1" x14ac:dyDescent="0.25">
      <c r="C157" s="282" t="s">
        <v>65</v>
      </c>
      <c r="D157" s="341" t="s">
        <v>14</v>
      </c>
      <c r="E157" s="287" t="s">
        <v>753</v>
      </c>
      <c r="F157" s="359" t="s">
        <v>290</v>
      </c>
      <c r="G157" s="313" t="s">
        <v>290</v>
      </c>
      <c r="H157" s="316" t="s">
        <v>290</v>
      </c>
      <c r="I157" s="316" t="s">
        <v>290</v>
      </c>
      <c r="J157" s="345" t="s">
        <v>447</v>
      </c>
      <c r="K157" s="294"/>
    </row>
    <row r="158" spans="3:11" s="336" customFormat="1" ht="18" customHeight="1" x14ac:dyDescent="0.25">
      <c r="C158" s="282" t="s">
        <v>66</v>
      </c>
      <c r="D158" s="341" t="s">
        <v>829</v>
      </c>
      <c r="E158" s="287" t="s">
        <v>753</v>
      </c>
      <c r="F158" s="359" t="s">
        <v>290</v>
      </c>
      <c r="G158" s="313" t="s">
        <v>290</v>
      </c>
      <c r="H158" s="316" t="s">
        <v>290</v>
      </c>
      <c r="I158" s="316" t="s">
        <v>290</v>
      </c>
      <c r="J158" s="345" t="s">
        <v>447</v>
      </c>
      <c r="K158" s="294"/>
    </row>
    <row r="159" spans="3:11" s="336" customFormat="1" ht="18" customHeight="1" x14ac:dyDescent="0.25">
      <c r="C159" s="282" t="s">
        <v>535</v>
      </c>
      <c r="D159" s="341" t="s">
        <v>872</v>
      </c>
      <c r="E159" s="287" t="s">
        <v>290</v>
      </c>
      <c r="F159" s="359" t="s">
        <v>290</v>
      </c>
      <c r="G159" s="313" t="s">
        <v>290</v>
      </c>
      <c r="H159" s="316" t="s">
        <v>290</v>
      </c>
      <c r="I159" s="316" t="s">
        <v>290</v>
      </c>
      <c r="J159" s="345" t="s">
        <v>447</v>
      </c>
      <c r="K159" s="294"/>
    </row>
    <row r="160" spans="3:11" s="336" customFormat="1" ht="37.5" customHeight="1" x14ac:dyDescent="0.25">
      <c r="C160" s="282" t="s">
        <v>536</v>
      </c>
      <c r="D160" s="341" t="s">
        <v>1086</v>
      </c>
      <c r="E160" s="287" t="s">
        <v>753</v>
      </c>
      <c r="F160" s="359">
        <f t="shared" ref="F160:G160" si="25">F109+F69</f>
        <v>210.01000000000005</v>
      </c>
      <c r="G160" s="359">
        <f t="shared" si="25"/>
        <v>-48.820000000000022</v>
      </c>
      <c r="H160" s="316">
        <f t="shared" si="23"/>
        <v>-258.83000000000004</v>
      </c>
      <c r="I160" s="316">
        <f t="shared" si="24"/>
        <v>-123.24651207085375</v>
      </c>
      <c r="J160" s="345" t="s">
        <v>447</v>
      </c>
      <c r="K160" s="294"/>
    </row>
    <row r="161" spans="3:11" s="336" customFormat="1" ht="18" customHeight="1" x14ac:dyDescent="0.25">
      <c r="C161" s="282" t="s">
        <v>537</v>
      </c>
      <c r="D161" s="341" t="s">
        <v>1038</v>
      </c>
      <c r="E161" s="287" t="s">
        <v>753</v>
      </c>
      <c r="F161" s="358">
        <f t="shared" ref="F161" si="26">F162</f>
        <v>170</v>
      </c>
      <c r="G161" s="316">
        <v>365.27</v>
      </c>
      <c r="H161" s="316">
        <f t="shared" si="23"/>
        <v>195.26999999999998</v>
      </c>
      <c r="I161" s="316">
        <f t="shared" si="24"/>
        <v>114.86470588235294</v>
      </c>
      <c r="J161" s="345" t="s">
        <v>447</v>
      </c>
      <c r="K161" s="294"/>
    </row>
    <row r="162" spans="3:11" s="336" customFormat="1" ht="18" customHeight="1" x14ac:dyDescent="0.25">
      <c r="C162" s="282" t="s">
        <v>937</v>
      </c>
      <c r="D162" s="340" t="s">
        <v>959</v>
      </c>
      <c r="E162" s="287" t="s">
        <v>753</v>
      </c>
      <c r="F162" s="358">
        <v>170</v>
      </c>
      <c r="G162" s="316">
        <v>365.27</v>
      </c>
      <c r="H162" s="316">
        <f t="shared" si="23"/>
        <v>195.26999999999998</v>
      </c>
      <c r="I162" s="316">
        <f t="shared" si="24"/>
        <v>114.86470588235294</v>
      </c>
      <c r="J162" s="345" t="s">
        <v>447</v>
      </c>
      <c r="K162" s="294"/>
    </row>
    <row r="163" spans="3:11" s="336" customFormat="1" ht="18" customHeight="1" x14ac:dyDescent="0.25">
      <c r="C163" s="282" t="s">
        <v>640</v>
      </c>
      <c r="D163" s="341" t="s">
        <v>1092</v>
      </c>
      <c r="E163" s="287" t="s">
        <v>753</v>
      </c>
      <c r="F163" s="358">
        <f t="shared" ref="F163" si="27">F164</f>
        <v>140</v>
      </c>
      <c r="G163" s="316">
        <v>365.27</v>
      </c>
      <c r="H163" s="316">
        <f t="shared" si="23"/>
        <v>225.26999999999998</v>
      </c>
      <c r="I163" s="316">
        <f t="shared" si="24"/>
        <v>160.90714285714284</v>
      </c>
      <c r="J163" s="345" t="s">
        <v>447</v>
      </c>
      <c r="K163" s="294"/>
    </row>
    <row r="164" spans="3:11" s="336" customFormat="1" ht="18" customHeight="1" x14ac:dyDescent="0.25">
      <c r="C164" s="282" t="s">
        <v>938</v>
      </c>
      <c r="D164" s="340" t="s">
        <v>960</v>
      </c>
      <c r="E164" s="287" t="s">
        <v>753</v>
      </c>
      <c r="F164" s="358">
        <v>140</v>
      </c>
      <c r="G164" s="316">
        <v>365.27</v>
      </c>
      <c r="H164" s="316">
        <f t="shared" si="23"/>
        <v>225.26999999999998</v>
      </c>
      <c r="I164" s="316">
        <f t="shared" si="24"/>
        <v>160.90714285714284</v>
      </c>
      <c r="J164" s="345" t="s">
        <v>447</v>
      </c>
      <c r="K164" s="294"/>
    </row>
    <row r="165" spans="3:11" s="336" customFormat="1" ht="32.25" thickBot="1" x14ac:dyDescent="0.3">
      <c r="C165" s="372" t="s">
        <v>641</v>
      </c>
      <c r="D165" s="373" t="s">
        <v>1093</v>
      </c>
      <c r="E165" s="301" t="s">
        <v>290</v>
      </c>
      <c r="F165" s="374">
        <f t="shared" ref="F165:G165" si="28">F163/F160</f>
        <v>0.66663492214656428</v>
      </c>
      <c r="G165" s="374">
        <f t="shared" si="28"/>
        <v>-7.4819746005735315</v>
      </c>
      <c r="H165" s="375">
        <f t="shared" si="23"/>
        <v>-8.1486095227200952</v>
      </c>
      <c r="I165" s="375">
        <f t="shared" si="24"/>
        <v>-1222.3496327617481</v>
      </c>
      <c r="J165" s="376" t="s">
        <v>447</v>
      </c>
      <c r="K165" s="294"/>
    </row>
    <row r="166" spans="3:11" s="336" customFormat="1" ht="19.5" thickBot="1" x14ac:dyDescent="0.3">
      <c r="C166" s="398" t="s">
        <v>534</v>
      </c>
      <c r="D166" s="399"/>
      <c r="E166" s="399"/>
      <c r="F166" s="399"/>
      <c r="G166" s="399"/>
      <c r="H166" s="399"/>
      <c r="I166" s="399"/>
      <c r="J166" s="400"/>
      <c r="K166" s="294"/>
    </row>
    <row r="167" spans="3:11" s="336" customFormat="1" ht="31.5" customHeight="1" x14ac:dyDescent="0.25">
      <c r="C167" s="308" t="s">
        <v>538</v>
      </c>
      <c r="D167" s="339" t="s">
        <v>1039</v>
      </c>
      <c r="E167" s="302" t="s">
        <v>753</v>
      </c>
      <c r="F167" s="363">
        <f t="shared" ref="F167:G167" si="29">F173+F175+F184</f>
        <v>979.61</v>
      </c>
      <c r="G167" s="363">
        <f t="shared" si="29"/>
        <v>323.57100000000003</v>
      </c>
      <c r="H167" s="370">
        <f t="shared" ref="H167" si="30">G167-F167</f>
        <v>-656.03899999999999</v>
      </c>
      <c r="I167" s="370">
        <f t="shared" ref="I167" si="31">H167/F167*100</f>
        <v>-66.96940619226018</v>
      </c>
      <c r="J167" s="377" t="s">
        <v>447</v>
      </c>
      <c r="K167" s="294"/>
    </row>
    <row r="168" spans="3:11" s="336" customFormat="1" x14ac:dyDescent="0.25">
      <c r="C168" s="282" t="s">
        <v>539</v>
      </c>
      <c r="D168" s="314" t="s">
        <v>1028</v>
      </c>
      <c r="E168" s="287" t="s">
        <v>753</v>
      </c>
      <c r="F168" s="359" t="s">
        <v>290</v>
      </c>
      <c r="G168" s="313" t="s">
        <v>290</v>
      </c>
      <c r="H168" s="313" t="s">
        <v>290</v>
      </c>
      <c r="I168" s="313" t="s">
        <v>290</v>
      </c>
      <c r="J168" s="317" t="s">
        <v>447</v>
      </c>
      <c r="K168" s="294"/>
    </row>
    <row r="169" spans="3:11" s="336" customFormat="1" ht="31.5" x14ac:dyDescent="0.25">
      <c r="C169" s="282" t="s">
        <v>895</v>
      </c>
      <c r="D169" s="340" t="s">
        <v>906</v>
      </c>
      <c r="E169" s="287" t="s">
        <v>753</v>
      </c>
      <c r="F169" s="359" t="s">
        <v>290</v>
      </c>
      <c r="G169" s="313" t="s">
        <v>290</v>
      </c>
      <c r="H169" s="313" t="s">
        <v>290</v>
      </c>
      <c r="I169" s="313" t="s">
        <v>290</v>
      </c>
      <c r="J169" s="317" t="s">
        <v>447</v>
      </c>
      <c r="K169" s="294"/>
    </row>
    <row r="170" spans="3:11" s="336" customFormat="1" ht="31.5" x14ac:dyDescent="0.25">
      <c r="C170" s="282" t="s">
        <v>896</v>
      </c>
      <c r="D170" s="340" t="s">
        <v>907</v>
      </c>
      <c r="E170" s="287" t="s">
        <v>753</v>
      </c>
      <c r="F170" s="359" t="s">
        <v>290</v>
      </c>
      <c r="G170" s="313" t="s">
        <v>290</v>
      </c>
      <c r="H170" s="313" t="s">
        <v>290</v>
      </c>
      <c r="I170" s="313" t="s">
        <v>290</v>
      </c>
      <c r="J170" s="317" t="s">
        <v>447</v>
      </c>
      <c r="K170" s="294"/>
    </row>
    <row r="171" spans="3:11" s="336" customFormat="1" ht="31.5" x14ac:dyDescent="0.25">
      <c r="C171" s="282" t="s">
        <v>1005</v>
      </c>
      <c r="D171" s="340" t="s">
        <v>892</v>
      </c>
      <c r="E171" s="287" t="s">
        <v>753</v>
      </c>
      <c r="F171" s="359" t="s">
        <v>290</v>
      </c>
      <c r="G171" s="313" t="s">
        <v>290</v>
      </c>
      <c r="H171" s="313" t="s">
        <v>290</v>
      </c>
      <c r="I171" s="313" t="s">
        <v>290</v>
      </c>
      <c r="J171" s="317" t="s">
        <v>447</v>
      </c>
      <c r="K171" s="294"/>
    </row>
    <row r="172" spans="3:11" s="336" customFormat="1" x14ac:dyDescent="0.25">
      <c r="C172" s="282" t="s">
        <v>540</v>
      </c>
      <c r="D172" s="314" t="s">
        <v>1067</v>
      </c>
      <c r="E172" s="287" t="s">
        <v>753</v>
      </c>
      <c r="F172" s="359" t="s">
        <v>290</v>
      </c>
      <c r="G172" s="313" t="s">
        <v>290</v>
      </c>
      <c r="H172" s="313" t="s">
        <v>290</v>
      </c>
      <c r="I172" s="313" t="s">
        <v>290</v>
      </c>
      <c r="J172" s="317" t="s">
        <v>447</v>
      </c>
      <c r="K172" s="294"/>
    </row>
    <row r="173" spans="3:11" s="336" customFormat="1" x14ac:dyDescent="0.25">
      <c r="C173" s="282" t="s">
        <v>652</v>
      </c>
      <c r="D173" s="314" t="s">
        <v>952</v>
      </c>
      <c r="E173" s="287" t="s">
        <v>753</v>
      </c>
      <c r="F173" s="359">
        <v>805</v>
      </c>
      <c r="G173" s="313">
        <v>268.51</v>
      </c>
      <c r="H173" s="316">
        <f t="shared" ref="H173:H222" si="32">G173-F173</f>
        <v>-536.49</v>
      </c>
      <c r="I173" s="316">
        <f t="shared" ref="I173:I219" si="33">H173/F173*100</f>
        <v>-66.644720496894422</v>
      </c>
      <c r="J173" s="317" t="s">
        <v>447</v>
      </c>
      <c r="K173" s="294"/>
    </row>
    <row r="174" spans="3:11" s="336" customFormat="1" x14ac:dyDescent="0.25">
      <c r="C174" s="282" t="s">
        <v>775</v>
      </c>
      <c r="D174" s="314" t="s">
        <v>1068</v>
      </c>
      <c r="E174" s="287" t="s">
        <v>753</v>
      </c>
      <c r="F174" s="359" t="s">
        <v>290</v>
      </c>
      <c r="G174" s="313" t="s">
        <v>290</v>
      </c>
      <c r="H174" s="313" t="s">
        <v>290</v>
      </c>
      <c r="I174" s="313" t="s">
        <v>290</v>
      </c>
      <c r="J174" s="317" t="s">
        <v>447</v>
      </c>
      <c r="K174" s="294"/>
    </row>
    <row r="175" spans="3:11" s="336" customFormat="1" x14ac:dyDescent="0.25">
      <c r="C175" s="282" t="s">
        <v>776</v>
      </c>
      <c r="D175" s="314" t="s">
        <v>953</v>
      </c>
      <c r="E175" s="287" t="s">
        <v>753</v>
      </c>
      <c r="F175" s="359">
        <v>71.209999999999994</v>
      </c>
      <c r="G175" s="313">
        <v>16.581</v>
      </c>
      <c r="H175" s="316">
        <f t="shared" si="32"/>
        <v>-54.628999999999991</v>
      </c>
      <c r="I175" s="316">
        <f t="shared" si="33"/>
        <v>-76.715348967841592</v>
      </c>
      <c r="J175" s="317" t="s">
        <v>447</v>
      </c>
      <c r="K175" s="294"/>
    </row>
    <row r="176" spans="3:11" s="336" customFormat="1" x14ac:dyDescent="0.25">
      <c r="C176" s="282" t="s">
        <v>777</v>
      </c>
      <c r="D176" s="314" t="s">
        <v>954</v>
      </c>
      <c r="E176" s="287" t="s">
        <v>753</v>
      </c>
      <c r="F176" s="359" t="s">
        <v>290</v>
      </c>
      <c r="G176" s="313" t="s">
        <v>290</v>
      </c>
      <c r="H176" s="313" t="s">
        <v>290</v>
      </c>
      <c r="I176" s="313" t="s">
        <v>290</v>
      </c>
      <c r="J176" s="317" t="s">
        <v>447</v>
      </c>
      <c r="K176" s="294"/>
    </row>
    <row r="177" spans="3:11" s="336" customFormat="1" x14ac:dyDescent="0.25">
      <c r="C177" s="282" t="s">
        <v>778</v>
      </c>
      <c r="D177" s="314" t="s">
        <v>1075</v>
      </c>
      <c r="E177" s="287" t="s">
        <v>753</v>
      </c>
      <c r="F177" s="359" t="s">
        <v>290</v>
      </c>
      <c r="G177" s="313" t="s">
        <v>290</v>
      </c>
      <c r="H177" s="313" t="s">
        <v>290</v>
      </c>
      <c r="I177" s="313" t="s">
        <v>290</v>
      </c>
      <c r="J177" s="317" t="s">
        <v>447</v>
      </c>
      <c r="K177" s="294"/>
    </row>
    <row r="178" spans="3:11" s="336" customFormat="1" ht="31.5" x14ac:dyDescent="0.25">
      <c r="C178" s="282" t="s">
        <v>779</v>
      </c>
      <c r="D178" s="340" t="s">
        <v>823</v>
      </c>
      <c r="E178" s="287" t="s">
        <v>753</v>
      </c>
      <c r="F178" s="359" t="s">
        <v>290</v>
      </c>
      <c r="G178" s="313" t="s">
        <v>290</v>
      </c>
      <c r="H178" s="313" t="s">
        <v>290</v>
      </c>
      <c r="I178" s="313" t="s">
        <v>290</v>
      </c>
      <c r="J178" s="317" t="s">
        <v>447</v>
      </c>
      <c r="K178" s="294"/>
    </row>
    <row r="179" spans="3:11" s="336" customFormat="1" x14ac:dyDescent="0.25">
      <c r="C179" s="282" t="s">
        <v>1006</v>
      </c>
      <c r="D179" s="314" t="s">
        <v>647</v>
      </c>
      <c r="E179" s="287" t="s">
        <v>753</v>
      </c>
      <c r="F179" s="359" t="s">
        <v>290</v>
      </c>
      <c r="G179" s="313" t="s">
        <v>290</v>
      </c>
      <c r="H179" s="313" t="s">
        <v>290</v>
      </c>
      <c r="I179" s="313" t="s">
        <v>290</v>
      </c>
      <c r="J179" s="317" t="s">
        <v>447</v>
      </c>
      <c r="K179" s="294"/>
    </row>
    <row r="180" spans="3:11" s="336" customFormat="1" x14ac:dyDescent="0.25">
      <c r="C180" s="282" t="s">
        <v>1007</v>
      </c>
      <c r="D180" s="314" t="s">
        <v>635</v>
      </c>
      <c r="E180" s="287" t="s">
        <v>753</v>
      </c>
      <c r="F180" s="359" t="s">
        <v>290</v>
      </c>
      <c r="G180" s="313" t="s">
        <v>290</v>
      </c>
      <c r="H180" s="313" t="s">
        <v>290</v>
      </c>
      <c r="I180" s="313" t="s">
        <v>290</v>
      </c>
      <c r="J180" s="317" t="s">
        <v>447</v>
      </c>
      <c r="K180" s="294"/>
    </row>
    <row r="181" spans="3:11" s="336" customFormat="1" ht="31.5" x14ac:dyDescent="0.25">
      <c r="C181" s="282" t="s">
        <v>780</v>
      </c>
      <c r="D181" s="341" t="s">
        <v>1040</v>
      </c>
      <c r="E181" s="287" t="s">
        <v>753</v>
      </c>
      <c r="F181" s="359" t="s">
        <v>290</v>
      </c>
      <c r="G181" s="313" t="s">
        <v>290</v>
      </c>
      <c r="H181" s="313" t="s">
        <v>290</v>
      </c>
      <c r="I181" s="313" t="s">
        <v>290</v>
      </c>
      <c r="J181" s="317" t="s">
        <v>447</v>
      </c>
      <c r="K181" s="294"/>
    </row>
    <row r="182" spans="3:11" s="336" customFormat="1" x14ac:dyDescent="0.25">
      <c r="C182" s="282" t="s">
        <v>897</v>
      </c>
      <c r="D182" s="340" t="s">
        <v>935</v>
      </c>
      <c r="E182" s="287" t="s">
        <v>753</v>
      </c>
      <c r="F182" s="359" t="s">
        <v>290</v>
      </c>
      <c r="G182" s="313" t="s">
        <v>290</v>
      </c>
      <c r="H182" s="313" t="s">
        <v>290</v>
      </c>
      <c r="I182" s="313" t="s">
        <v>290</v>
      </c>
      <c r="J182" s="317" t="s">
        <v>447</v>
      </c>
      <c r="K182" s="294"/>
    </row>
    <row r="183" spans="3:11" s="336" customFormat="1" x14ac:dyDescent="0.25">
      <c r="C183" s="282" t="s">
        <v>898</v>
      </c>
      <c r="D183" s="340" t="s">
        <v>936</v>
      </c>
      <c r="E183" s="287" t="s">
        <v>753</v>
      </c>
      <c r="F183" s="359" t="s">
        <v>290</v>
      </c>
      <c r="G183" s="313" t="s">
        <v>290</v>
      </c>
      <c r="H183" s="313" t="s">
        <v>290</v>
      </c>
      <c r="I183" s="313" t="s">
        <v>290</v>
      </c>
      <c r="J183" s="317" t="s">
        <v>447</v>
      </c>
      <c r="K183" s="294"/>
    </row>
    <row r="184" spans="3:11" s="336" customFormat="1" x14ac:dyDescent="0.25">
      <c r="C184" s="282" t="s">
        <v>781</v>
      </c>
      <c r="D184" s="314" t="s">
        <v>955</v>
      </c>
      <c r="E184" s="287" t="s">
        <v>753</v>
      </c>
      <c r="F184" s="358">
        <v>103.4</v>
      </c>
      <c r="G184" s="316">
        <v>38.479999999999997</v>
      </c>
      <c r="H184" s="316">
        <f t="shared" si="32"/>
        <v>-64.920000000000016</v>
      </c>
      <c r="I184" s="316">
        <f t="shared" si="33"/>
        <v>-62.785299806576411</v>
      </c>
      <c r="J184" s="317" t="s">
        <v>447</v>
      </c>
      <c r="K184" s="294"/>
    </row>
    <row r="185" spans="3:11" s="336" customFormat="1" x14ac:dyDescent="0.25">
      <c r="C185" s="282" t="s">
        <v>541</v>
      </c>
      <c r="D185" s="341" t="s">
        <v>1041</v>
      </c>
      <c r="E185" s="287" t="s">
        <v>753</v>
      </c>
      <c r="F185" s="358">
        <f t="shared" ref="F185:G185" si="34">F186+F187+F191+F192+F194+F195+F196+F198+F199+F200+F202</f>
        <v>834.46</v>
      </c>
      <c r="G185" s="358">
        <f t="shared" si="34"/>
        <v>309.03000000000003</v>
      </c>
      <c r="H185" s="316">
        <f t="shared" si="32"/>
        <v>-525.43000000000006</v>
      </c>
      <c r="I185" s="316">
        <f t="shared" si="33"/>
        <v>-62.966469333461163</v>
      </c>
      <c r="J185" s="317" t="s">
        <v>447</v>
      </c>
      <c r="K185" s="294"/>
    </row>
    <row r="186" spans="3:11" s="336" customFormat="1" x14ac:dyDescent="0.25">
      <c r="C186" s="282" t="s">
        <v>542</v>
      </c>
      <c r="D186" s="341" t="s">
        <v>873</v>
      </c>
      <c r="E186" s="287" t="s">
        <v>753</v>
      </c>
      <c r="F186" s="358">
        <v>10.43</v>
      </c>
      <c r="G186" s="316">
        <v>2.8</v>
      </c>
      <c r="H186" s="316">
        <f t="shared" si="32"/>
        <v>-7.63</v>
      </c>
      <c r="I186" s="316">
        <f t="shared" si="33"/>
        <v>-73.154362416107389</v>
      </c>
      <c r="J186" s="317" t="s">
        <v>447</v>
      </c>
      <c r="K186" s="294"/>
    </row>
    <row r="187" spans="3:11" s="336" customFormat="1" x14ac:dyDescent="0.25">
      <c r="C187" s="282" t="s">
        <v>543</v>
      </c>
      <c r="D187" s="341" t="s">
        <v>1042</v>
      </c>
      <c r="E187" s="287" t="s">
        <v>753</v>
      </c>
      <c r="F187" s="358">
        <f t="shared" ref="F187:G187" si="35">F190</f>
        <v>91</v>
      </c>
      <c r="G187" s="358">
        <f t="shared" si="35"/>
        <v>0.84</v>
      </c>
      <c r="H187" s="316">
        <f t="shared" si="32"/>
        <v>-90.16</v>
      </c>
      <c r="I187" s="316">
        <f t="shared" si="33"/>
        <v>-99.07692307692308</v>
      </c>
      <c r="J187" s="317" t="s">
        <v>447</v>
      </c>
      <c r="K187" s="294"/>
    </row>
    <row r="188" spans="3:11" s="336" customFormat="1" x14ac:dyDescent="0.25">
      <c r="C188" s="282" t="s">
        <v>544</v>
      </c>
      <c r="D188" s="340" t="s">
        <v>642</v>
      </c>
      <c r="E188" s="287" t="s">
        <v>753</v>
      </c>
      <c r="F188" s="359" t="s">
        <v>290</v>
      </c>
      <c r="G188" s="313" t="s">
        <v>290</v>
      </c>
      <c r="H188" s="313" t="s">
        <v>290</v>
      </c>
      <c r="I188" s="313" t="s">
        <v>290</v>
      </c>
      <c r="J188" s="317" t="s">
        <v>447</v>
      </c>
      <c r="K188" s="294"/>
    </row>
    <row r="189" spans="3:11" s="336" customFormat="1" x14ac:dyDescent="0.25">
      <c r="C189" s="282" t="s">
        <v>545</v>
      </c>
      <c r="D189" s="340" t="s">
        <v>874</v>
      </c>
      <c r="E189" s="287" t="s">
        <v>753</v>
      </c>
      <c r="F189" s="359" t="s">
        <v>290</v>
      </c>
      <c r="G189" s="313" t="s">
        <v>290</v>
      </c>
      <c r="H189" s="313" t="s">
        <v>290</v>
      </c>
      <c r="I189" s="313" t="s">
        <v>290</v>
      </c>
      <c r="J189" s="317" t="s">
        <v>447</v>
      </c>
      <c r="K189" s="294"/>
    </row>
    <row r="190" spans="3:11" s="336" customFormat="1" x14ac:dyDescent="0.25">
      <c r="C190" s="282" t="s">
        <v>802</v>
      </c>
      <c r="D190" s="340" t="s">
        <v>803</v>
      </c>
      <c r="E190" s="287" t="s">
        <v>753</v>
      </c>
      <c r="F190" s="358">
        <v>91</v>
      </c>
      <c r="G190" s="313">
        <v>0.84</v>
      </c>
      <c r="H190" s="316">
        <f t="shared" si="32"/>
        <v>-90.16</v>
      </c>
      <c r="I190" s="316">
        <f t="shared" si="33"/>
        <v>-99.07692307692308</v>
      </c>
      <c r="J190" s="317" t="s">
        <v>447</v>
      </c>
      <c r="K190" s="294"/>
    </row>
    <row r="191" spans="3:11" s="336" customFormat="1" ht="31.5" x14ac:dyDescent="0.25">
      <c r="C191" s="282" t="s">
        <v>546</v>
      </c>
      <c r="D191" s="341" t="s">
        <v>911</v>
      </c>
      <c r="E191" s="287" t="s">
        <v>753</v>
      </c>
      <c r="F191" s="358">
        <v>14</v>
      </c>
      <c r="G191" s="313">
        <v>10.87</v>
      </c>
      <c r="H191" s="316">
        <f t="shared" si="32"/>
        <v>-3.1300000000000008</v>
      </c>
      <c r="I191" s="316">
        <f t="shared" si="33"/>
        <v>-22.357142857142861</v>
      </c>
      <c r="J191" s="317" t="s">
        <v>447</v>
      </c>
      <c r="K191" s="294"/>
    </row>
    <row r="192" spans="3:11" s="336" customFormat="1" ht="31.5" x14ac:dyDescent="0.25">
      <c r="C192" s="282" t="s">
        <v>653</v>
      </c>
      <c r="D192" s="341" t="s">
        <v>1094</v>
      </c>
      <c r="E192" s="287" t="s">
        <v>753</v>
      </c>
      <c r="F192" s="358">
        <v>115</v>
      </c>
      <c r="G192" s="313">
        <v>76.209999999999994</v>
      </c>
      <c r="H192" s="316">
        <f t="shared" si="32"/>
        <v>-38.790000000000006</v>
      </c>
      <c r="I192" s="316">
        <f t="shared" si="33"/>
        <v>-33.730434782608704</v>
      </c>
      <c r="J192" s="317" t="s">
        <v>447</v>
      </c>
      <c r="K192" s="294"/>
    </row>
    <row r="193" spans="3:11" s="336" customFormat="1" x14ac:dyDescent="0.25">
      <c r="C193" s="282" t="s">
        <v>654</v>
      </c>
      <c r="D193" s="341" t="s">
        <v>1071</v>
      </c>
      <c r="E193" s="287" t="s">
        <v>753</v>
      </c>
      <c r="F193" s="359" t="s">
        <v>290</v>
      </c>
      <c r="G193" s="313" t="s">
        <v>290</v>
      </c>
      <c r="H193" s="313" t="s">
        <v>290</v>
      </c>
      <c r="I193" s="313" t="s">
        <v>290</v>
      </c>
      <c r="J193" s="317" t="s">
        <v>447</v>
      </c>
      <c r="K193" s="294"/>
    </row>
    <row r="194" spans="3:11" s="336" customFormat="1" x14ac:dyDescent="0.25">
      <c r="C194" s="282" t="s">
        <v>655</v>
      </c>
      <c r="D194" s="341" t="s">
        <v>643</v>
      </c>
      <c r="E194" s="287" t="s">
        <v>753</v>
      </c>
      <c r="F194" s="358">
        <v>195.43</v>
      </c>
      <c r="G194" s="313">
        <v>56.4</v>
      </c>
      <c r="H194" s="316">
        <f t="shared" si="32"/>
        <v>-139.03</v>
      </c>
      <c r="I194" s="316">
        <f t="shared" si="33"/>
        <v>-71.140561837998263</v>
      </c>
      <c r="J194" s="317" t="s">
        <v>447</v>
      </c>
      <c r="K194" s="294"/>
    </row>
    <row r="195" spans="3:11" s="336" customFormat="1" x14ac:dyDescent="0.25">
      <c r="C195" s="282" t="s">
        <v>656</v>
      </c>
      <c r="D195" s="341" t="s">
        <v>830</v>
      </c>
      <c r="E195" s="287" t="s">
        <v>753</v>
      </c>
      <c r="F195" s="358">
        <v>44.6</v>
      </c>
      <c r="G195" s="313">
        <v>12.69</v>
      </c>
      <c r="H195" s="316">
        <f t="shared" si="32"/>
        <v>-31.910000000000004</v>
      </c>
      <c r="I195" s="316">
        <f t="shared" si="33"/>
        <v>-71.54708520179372</v>
      </c>
      <c r="J195" s="317" t="s">
        <v>447</v>
      </c>
      <c r="K195" s="294"/>
    </row>
    <row r="196" spans="3:11" s="336" customFormat="1" x14ac:dyDescent="0.25">
      <c r="C196" s="282" t="s">
        <v>795</v>
      </c>
      <c r="D196" s="341" t="s">
        <v>1043</v>
      </c>
      <c r="E196" s="287" t="s">
        <v>753</v>
      </c>
      <c r="F196" s="358">
        <v>145</v>
      </c>
      <c r="G196" s="313">
        <v>37.92</v>
      </c>
      <c r="H196" s="316">
        <f t="shared" si="32"/>
        <v>-107.08</v>
      </c>
      <c r="I196" s="316">
        <f t="shared" si="33"/>
        <v>-73.848275862068974</v>
      </c>
      <c r="J196" s="317" t="s">
        <v>447</v>
      </c>
      <c r="K196" s="294"/>
    </row>
    <row r="197" spans="3:11" s="336" customFormat="1" x14ac:dyDescent="0.25">
      <c r="C197" s="282" t="s">
        <v>805</v>
      </c>
      <c r="D197" s="340" t="s">
        <v>806</v>
      </c>
      <c r="E197" s="287" t="s">
        <v>753</v>
      </c>
      <c r="F197" s="358">
        <v>27.58</v>
      </c>
      <c r="G197" s="313">
        <v>0</v>
      </c>
      <c r="H197" s="316">
        <f t="shared" si="32"/>
        <v>-27.58</v>
      </c>
      <c r="I197" s="316">
        <f t="shared" si="33"/>
        <v>-100</v>
      </c>
      <c r="J197" s="317" t="s">
        <v>447</v>
      </c>
      <c r="K197" s="294"/>
    </row>
    <row r="198" spans="3:11" s="336" customFormat="1" x14ac:dyDescent="0.25">
      <c r="C198" s="282" t="s">
        <v>804</v>
      </c>
      <c r="D198" s="341" t="s">
        <v>904</v>
      </c>
      <c r="E198" s="287" t="s">
        <v>753</v>
      </c>
      <c r="F198" s="358">
        <v>42</v>
      </c>
      <c r="G198" s="313">
        <v>10.09</v>
      </c>
      <c r="H198" s="316">
        <f t="shared" si="32"/>
        <v>-31.91</v>
      </c>
      <c r="I198" s="316">
        <f t="shared" si="33"/>
        <v>-75.976190476190482</v>
      </c>
      <c r="J198" s="317" t="s">
        <v>447</v>
      </c>
      <c r="K198" s="294"/>
    </row>
    <row r="199" spans="3:11" s="336" customFormat="1" x14ac:dyDescent="0.25">
      <c r="C199" s="282" t="s">
        <v>807</v>
      </c>
      <c r="D199" s="341" t="s">
        <v>905</v>
      </c>
      <c r="E199" s="287" t="s">
        <v>753</v>
      </c>
      <c r="F199" s="358">
        <v>35</v>
      </c>
      <c r="G199" s="313">
        <v>92.35</v>
      </c>
      <c r="H199" s="316">
        <f t="shared" si="32"/>
        <v>57.349999999999994</v>
      </c>
      <c r="I199" s="316">
        <f t="shared" si="33"/>
        <v>163.85714285714283</v>
      </c>
      <c r="J199" s="317" t="s">
        <v>447</v>
      </c>
      <c r="K199" s="294"/>
    </row>
    <row r="200" spans="3:11" s="336" customFormat="1" x14ac:dyDescent="0.25">
      <c r="C200" s="282" t="s">
        <v>808</v>
      </c>
      <c r="D200" s="341" t="s">
        <v>810</v>
      </c>
      <c r="E200" s="287" t="s">
        <v>753</v>
      </c>
      <c r="F200" s="358">
        <v>47</v>
      </c>
      <c r="G200" s="313">
        <v>8.86</v>
      </c>
      <c r="H200" s="316">
        <f t="shared" si="32"/>
        <v>-38.14</v>
      </c>
      <c r="I200" s="316">
        <f t="shared" si="33"/>
        <v>-81.148936170212778</v>
      </c>
      <c r="J200" s="317" t="s">
        <v>447</v>
      </c>
      <c r="K200" s="294"/>
    </row>
    <row r="201" spans="3:11" s="336" customFormat="1" ht="31.5" x14ac:dyDescent="0.25">
      <c r="C201" s="282" t="s">
        <v>809</v>
      </c>
      <c r="D201" s="341" t="s">
        <v>1021</v>
      </c>
      <c r="E201" s="287" t="s">
        <v>753</v>
      </c>
      <c r="F201" s="358" t="s">
        <v>290</v>
      </c>
      <c r="G201" s="316" t="s">
        <v>290</v>
      </c>
      <c r="H201" s="316" t="s">
        <v>290</v>
      </c>
      <c r="I201" s="316" t="s">
        <v>290</v>
      </c>
      <c r="J201" s="317" t="s">
        <v>447</v>
      </c>
      <c r="K201" s="294"/>
    </row>
    <row r="202" spans="3:11" s="336" customFormat="1" x14ac:dyDescent="0.25">
      <c r="C202" s="282" t="s">
        <v>831</v>
      </c>
      <c r="D202" s="341" t="s">
        <v>1095</v>
      </c>
      <c r="E202" s="287" t="s">
        <v>753</v>
      </c>
      <c r="F202" s="358">
        <v>95</v>
      </c>
      <c r="G202" s="313">
        <v>0</v>
      </c>
      <c r="H202" s="316">
        <f t="shared" si="32"/>
        <v>-95</v>
      </c>
      <c r="I202" s="316">
        <f t="shared" si="33"/>
        <v>-100</v>
      </c>
      <c r="J202" s="317" t="s">
        <v>447</v>
      </c>
      <c r="K202" s="294"/>
    </row>
    <row r="203" spans="3:11" s="336" customFormat="1" ht="26.25" customHeight="1" x14ac:dyDescent="0.25">
      <c r="C203" s="282" t="s">
        <v>547</v>
      </c>
      <c r="D203" s="341" t="s">
        <v>1044</v>
      </c>
      <c r="E203" s="287" t="s">
        <v>753</v>
      </c>
      <c r="F203" s="358" t="s">
        <v>290</v>
      </c>
      <c r="G203" s="358" t="s">
        <v>290</v>
      </c>
      <c r="H203" s="358" t="s">
        <v>290</v>
      </c>
      <c r="I203" s="358" t="s">
        <v>290</v>
      </c>
      <c r="J203" s="317" t="s">
        <v>447</v>
      </c>
      <c r="K203" s="294"/>
    </row>
    <row r="204" spans="3:11" s="336" customFormat="1" x14ac:dyDescent="0.25">
      <c r="C204" s="282" t="s">
        <v>548</v>
      </c>
      <c r="D204" s="341" t="s">
        <v>46</v>
      </c>
      <c r="E204" s="287" t="s">
        <v>753</v>
      </c>
      <c r="F204" s="358" t="s">
        <v>290</v>
      </c>
      <c r="G204" s="358" t="s">
        <v>290</v>
      </c>
      <c r="H204" s="358" t="s">
        <v>290</v>
      </c>
      <c r="I204" s="358" t="s">
        <v>290</v>
      </c>
      <c r="J204" s="317" t="s">
        <v>447</v>
      </c>
      <c r="K204" s="294"/>
    </row>
    <row r="205" spans="3:11" s="336" customFormat="1" x14ac:dyDescent="0.25">
      <c r="C205" s="282" t="s">
        <v>549</v>
      </c>
      <c r="D205" s="341" t="s">
        <v>71</v>
      </c>
      <c r="E205" s="287" t="s">
        <v>753</v>
      </c>
      <c r="F205" s="358" t="s">
        <v>290</v>
      </c>
      <c r="G205" s="358" t="s">
        <v>290</v>
      </c>
      <c r="H205" s="358" t="s">
        <v>290</v>
      </c>
      <c r="I205" s="358" t="s">
        <v>290</v>
      </c>
      <c r="J205" s="317" t="s">
        <v>447</v>
      </c>
      <c r="K205" s="294"/>
    </row>
    <row r="206" spans="3:11" s="336" customFormat="1" ht="34.5" customHeight="1" x14ac:dyDescent="0.25">
      <c r="C206" s="282" t="s">
        <v>657</v>
      </c>
      <c r="D206" s="340" t="s">
        <v>1106</v>
      </c>
      <c r="E206" s="287" t="s">
        <v>753</v>
      </c>
      <c r="F206" s="358" t="s">
        <v>290</v>
      </c>
      <c r="G206" s="358" t="s">
        <v>290</v>
      </c>
      <c r="H206" s="358" t="s">
        <v>290</v>
      </c>
      <c r="I206" s="358" t="s">
        <v>290</v>
      </c>
      <c r="J206" s="317" t="s">
        <v>447</v>
      </c>
      <c r="K206" s="294"/>
    </row>
    <row r="207" spans="3:11" s="336" customFormat="1" x14ac:dyDescent="0.25">
      <c r="C207" s="282" t="s">
        <v>658</v>
      </c>
      <c r="D207" s="340" t="s">
        <v>624</v>
      </c>
      <c r="E207" s="287" t="s">
        <v>753</v>
      </c>
      <c r="F207" s="358" t="s">
        <v>290</v>
      </c>
      <c r="G207" s="358" t="s">
        <v>290</v>
      </c>
      <c r="H207" s="358" t="s">
        <v>290</v>
      </c>
      <c r="I207" s="358" t="s">
        <v>290</v>
      </c>
      <c r="J207" s="317" t="s">
        <v>447</v>
      </c>
      <c r="K207" s="294"/>
    </row>
    <row r="208" spans="3:11" s="336" customFormat="1" x14ac:dyDescent="0.25">
      <c r="C208" s="282" t="s">
        <v>659</v>
      </c>
      <c r="D208" s="340" t="s">
        <v>743</v>
      </c>
      <c r="E208" s="287" t="s">
        <v>753</v>
      </c>
      <c r="F208" s="358" t="s">
        <v>290</v>
      </c>
      <c r="G208" s="358" t="s">
        <v>290</v>
      </c>
      <c r="H208" s="358" t="s">
        <v>290</v>
      </c>
      <c r="I208" s="358" t="s">
        <v>290</v>
      </c>
      <c r="J208" s="317" t="s">
        <v>447</v>
      </c>
      <c r="K208" s="294"/>
    </row>
    <row r="209" spans="3:11" s="336" customFormat="1" x14ac:dyDescent="0.25">
      <c r="C209" s="282" t="s">
        <v>550</v>
      </c>
      <c r="D209" s="341" t="s">
        <v>1096</v>
      </c>
      <c r="E209" s="287" t="s">
        <v>753</v>
      </c>
      <c r="F209" s="358" t="s">
        <v>290</v>
      </c>
      <c r="G209" s="358" t="s">
        <v>290</v>
      </c>
      <c r="H209" s="358" t="s">
        <v>290</v>
      </c>
      <c r="I209" s="358" t="s">
        <v>290</v>
      </c>
      <c r="J209" s="317" t="s">
        <v>447</v>
      </c>
      <c r="K209" s="294"/>
    </row>
    <row r="210" spans="3:11" s="336" customFormat="1" x14ac:dyDescent="0.25">
      <c r="C210" s="282" t="s">
        <v>552</v>
      </c>
      <c r="D210" s="341" t="s">
        <v>1045</v>
      </c>
      <c r="E210" s="287" t="s">
        <v>753</v>
      </c>
      <c r="F210" s="358">
        <f t="shared" ref="F210:G210" si="36">F211</f>
        <v>145.69999999999999</v>
      </c>
      <c r="G210" s="358">
        <f t="shared" si="36"/>
        <v>76.540000000000006</v>
      </c>
      <c r="H210" s="316">
        <f t="shared" si="32"/>
        <v>-69.159999999999982</v>
      </c>
      <c r="I210" s="316">
        <f t="shared" si="33"/>
        <v>-47.467398764584757</v>
      </c>
      <c r="J210" s="317" t="s">
        <v>447</v>
      </c>
      <c r="K210" s="294"/>
    </row>
    <row r="211" spans="3:11" s="336" customFormat="1" x14ac:dyDescent="0.25">
      <c r="C211" s="282" t="s">
        <v>553</v>
      </c>
      <c r="D211" s="341" t="s">
        <v>1046</v>
      </c>
      <c r="E211" s="287" t="s">
        <v>753</v>
      </c>
      <c r="F211" s="358">
        <f t="shared" ref="F211" si="37">F219</f>
        <v>145.69999999999999</v>
      </c>
      <c r="G211" s="316">
        <v>76.540000000000006</v>
      </c>
      <c r="H211" s="316">
        <f t="shared" si="32"/>
        <v>-69.159999999999982</v>
      </c>
      <c r="I211" s="316">
        <f t="shared" si="33"/>
        <v>-47.467398764584757</v>
      </c>
      <c r="J211" s="317" t="s">
        <v>447</v>
      </c>
      <c r="K211" s="294"/>
    </row>
    <row r="212" spans="3:11" s="336" customFormat="1" x14ac:dyDescent="0.25">
      <c r="C212" s="282" t="s">
        <v>660</v>
      </c>
      <c r="D212" s="340" t="s">
        <v>875</v>
      </c>
      <c r="E212" s="287" t="s">
        <v>753</v>
      </c>
      <c r="F212" s="358" t="s">
        <v>290</v>
      </c>
      <c r="G212" s="358" t="s">
        <v>290</v>
      </c>
      <c r="H212" s="358" t="s">
        <v>290</v>
      </c>
      <c r="I212" s="358" t="s">
        <v>290</v>
      </c>
      <c r="J212" s="317" t="s">
        <v>447</v>
      </c>
      <c r="K212" s="294"/>
    </row>
    <row r="213" spans="3:11" s="336" customFormat="1" x14ac:dyDescent="0.25">
      <c r="C213" s="282" t="s">
        <v>661</v>
      </c>
      <c r="D213" s="340" t="s">
        <v>876</v>
      </c>
      <c r="E213" s="287" t="s">
        <v>753</v>
      </c>
      <c r="F213" s="358" t="s">
        <v>290</v>
      </c>
      <c r="G213" s="358" t="s">
        <v>290</v>
      </c>
      <c r="H213" s="358" t="s">
        <v>290</v>
      </c>
      <c r="I213" s="358" t="s">
        <v>290</v>
      </c>
      <c r="J213" s="317" t="s">
        <v>447</v>
      </c>
      <c r="K213" s="294"/>
    </row>
    <row r="214" spans="3:11" s="336" customFormat="1" x14ac:dyDescent="0.25">
      <c r="C214" s="282" t="s">
        <v>662</v>
      </c>
      <c r="D214" s="340" t="s">
        <v>877</v>
      </c>
      <c r="E214" s="287" t="s">
        <v>753</v>
      </c>
      <c r="F214" s="358" t="s">
        <v>290</v>
      </c>
      <c r="G214" s="358" t="s">
        <v>290</v>
      </c>
      <c r="H214" s="358" t="s">
        <v>290</v>
      </c>
      <c r="I214" s="358" t="s">
        <v>290</v>
      </c>
      <c r="J214" s="317" t="s">
        <v>447</v>
      </c>
      <c r="K214" s="294"/>
    </row>
    <row r="215" spans="3:11" s="336" customFormat="1" x14ac:dyDescent="0.25">
      <c r="C215" s="282" t="s">
        <v>663</v>
      </c>
      <c r="D215" s="340" t="s">
        <v>878</v>
      </c>
      <c r="E215" s="287" t="s">
        <v>753</v>
      </c>
      <c r="F215" s="358" t="s">
        <v>290</v>
      </c>
      <c r="G215" s="358" t="s">
        <v>290</v>
      </c>
      <c r="H215" s="358" t="s">
        <v>290</v>
      </c>
      <c r="I215" s="358" t="s">
        <v>290</v>
      </c>
      <c r="J215" s="317" t="s">
        <v>447</v>
      </c>
      <c r="K215" s="294"/>
    </row>
    <row r="216" spans="3:11" s="336" customFormat="1" x14ac:dyDescent="0.25">
      <c r="C216" s="282" t="s">
        <v>796</v>
      </c>
      <c r="D216" s="340" t="s">
        <v>879</v>
      </c>
      <c r="E216" s="287" t="s">
        <v>753</v>
      </c>
      <c r="F216" s="358" t="s">
        <v>290</v>
      </c>
      <c r="G216" s="358" t="s">
        <v>290</v>
      </c>
      <c r="H216" s="358" t="s">
        <v>290</v>
      </c>
      <c r="I216" s="358" t="s">
        <v>290</v>
      </c>
      <c r="J216" s="317" t="s">
        <v>447</v>
      </c>
      <c r="K216" s="294"/>
    </row>
    <row r="217" spans="3:11" s="336" customFormat="1" x14ac:dyDescent="0.25">
      <c r="C217" s="282" t="s">
        <v>797</v>
      </c>
      <c r="D217" s="340" t="s">
        <v>551</v>
      </c>
      <c r="E217" s="287" t="s">
        <v>753</v>
      </c>
      <c r="F217" s="358" t="s">
        <v>290</v>
      </c>
      <c r="G217" s="358" t="s">
        <v>290</v>
      </c>
      <c r="H217" s="358" t="s">
        <v>290</v>
      </c>
      <c r="I217" s="358" t="s">
        <v>290</v>
      </c>
      <c r="J217" s="317" t="s">
        <v>447</v>
      </c>
      <c r="K217" s="294"/>
    </row>
    <row r="218" spans="3:11" s="336" customFormat="1" x14ac:dyDescent="0.25">
      <c r="C218" s="282" t="s">
        <v>554</v>
      </c>
      <c r="D218" s="341" t="s">
        <v>58</v>
      </c>
      <c r="E218" s="287" t="s">
        <v>753</v>
      </c>
      <c r="F218" s="358" t="s">
        <v>290</v>
      </c>
      <c r="G218" s="358" t="s">
        <v>290</v>
      </c>
      <c r="H218" s="358" t="s">
        <v>290</v>
      </c>
      <c r="I218" s="358" t="s">
        <v>290</v>
      </c>
      <c r="J218" s="317" t="s">
        <v>447</v>
      </c>
      <c r="K218" s="294"/>
    </row>
    <row r="219" spans="3:11" s="336" customFormat="1" x14ac:dyDescent="0.25">
      <c r="C219" s="282" t="s">
        <v>555</v>
      </c>
      <c r="D219" s="341" t="s">
        <v>1105</v>
      </c>
      <c r="E219" s="287" t="s">
        <v>753</v>
      </c>
      <c r="F219" s="358">
        <v>145.69999999999999</v>
      </c>
      <c r="G219" s="358">
        <v>0</v>
      </c>
      <c r="H219" s="316">
        <f t="shared" si="32"/>
        <v>-145.69999999999999</v>
      </c>
      <c r="I219" s="316">
        <f t="shared" si="33"/>
        <v>-100</v>
      </c>
      <c r="J219" s="317" t="s">
        <v>447</v>
      </c>
      <c r="K219" s="294"/>
    </row>
    <row r="220" spans="3:11" s="336" customFormat="1" x14ac:dyDescent="0.25">
      <c r="C220" s="282" t="s">
        <v>939</v>
      </c>
      <c r="D220" s="341" t="s">
        <v>872</v>
      </c>
      <c r="E220" s="287" t="s">
        <v>290</v>
      </c>
      <c r="F220" s="359" t="s">
        <v>290</v>
      </c>
      <c r="G220" s="359" t="s">
        <v>290</v>
      </c>
      <c r="H220" s="359" t="s">
        <v>290</v>
      </c>
      <c r="I220" s="359" t="s">
        <v>290</v>
      </c>
      <c r="J220" s="317" t="s">
        <v>447</v>
      </c>
      <c r="K220" s="294"/>
    </row>
    <row r="221" spans="3:11" s="336" customFormat="1" ht="31.5" x14ac:dyDescent="0.25">
      <c r="C221" s="282" t="s">
        <v>940</v>
      </c>
      <c r="D221" s="341" t="s">
        <v>941</v>
      </c>
      <c r="E221" s="287" t="s">
        <v>753</v>
      </c>
      <c r="F221" s="359" t="s">
        <v>290</v>
      </c>
      <c r="G221" s="359" t="s">
        <v>290</v>
      </c>
      <c r="H221" s="359" t="s">
        <v>290</v>
      </c>
      <c r="I221" s="359" t="s">
        <v>290</v>
      </c>
      <c r="J221" s="317" t="s">
        <v>447</v>
      </c>
      <c r="K221" s="294"/>
    </row>
    <row r="222" spans="3:11" s="336" customFormat="1" x14ac:dyDescent="0.25">
      <c r="C222" s="282" t="s">
        <v>556</v>
      </c>
      <c r="D222" s="341" t="s">
        <v>1047</v>
      </c>
      <c r="E222" s="287" t="s">
        <v>753</v>
      </c>
      <c r="F222" s="359">
        <v>0</v>
      </c>
      <c r="G222" s="313">
        <v>0</v>
      </c>
      <c r="H222" s="316">
        <f t="shared" si="32"/>
        <v>0</v>
      </c>
      <c r="I222" s="316">
        <v>0</v>
      </c>
      <c r="J222" s="317" t="s">
        <v>447</v>
      </c>
      <c r="K222" s="294"/>
    </row>
    <row r="223" spans="3:11" s="336" customFormat="1" x14ac:dyDescent="0.25">
      <c r="C223" s="282" t="s">
        <v>557</v>
      </c>
      <c r="D223" s="341" t="s">
        <v>59</v>
      </c>
      <c r="E223" s="287" t="s">
        <v>753</v>
      </c>
      <c r="F223" s="359" t="s">
        <v>290</v>
      </c>
      <c r="G223" s="359" t="s">
        <v>290</v>
      </c>
      <c r="H223" s="359" t="s">
        <v>290</v>
      </c>
      <c r="I223" s="359" t="s">
        <v>290</v>
      </c>
      <c r="J223" s="317" t="s">
        <v>447</v>
      </c>
      <c r="K223" s="294"/>
    </row>
    <row r="224" spans="3:11" s="336" customFormat="1" x14ac:dyDescent="0.25">
      <c r="C224" s="282" t="s">
        <v>558</v>
      </c>
      <c r="D224" s="341" t="s">
        <v>1048</v>
      </c>
      <c r="E224" s="287" t="s">
        <v>753</v>
      </c>
      <c r="F224" s="359" t="s">
        <v>290</v>
      </c>
      <c r="G224" s="359" t="s">
        <v>290</v>
      </c>
      <c r="H224" s="359" t="s">
        <v>290</v>
      </c>
      <c r="I224" s="359" t="s">
        <v>290</v>
      </c>
      <c r="J224" s="317" t="s">
        <v>447</v>
      </c>
      <c r="K224" s="294"/>
    </row>
    <row r="225" spans="3:11" s="336" customFormat="1" x14ac:dyDescent="0.25">
      <c r="C225" s="282" t="s">
        <v>610</v>
      </c>
      <c r="D225" s="340" t="s">
        <v>1097</v>
      </c>
      <c r="E225" s="287" t="s">
        <v>753</v>
      </c>
      <c r="F225" s="359" t="s">
        <v>290</v>
      </c>
      <c r="G225" s="359" t="s">
        <v>290</v>
      </c>
      <c r="H225" s="359" t="s">
        <v>290</v>
      </c>
      <c r="I225" s="359" t="s">
        <v>290</v>
      </c>
      <c r="J225" s="317" t="s">
        <v>447</v>
      </c>
      <c r="K225" s="294"/>
    </row>
    <row r="226" spans="3:11" s="336" customFormat="1" x14ac:dyDescent="0.25">
      <c r="C226" s="282" t="s">
        <v>611</v>
      </c>
      <c r="D226" s="340" t="s">
        <v>1107</v>
      </c>
      <c r="E226" s="287" t="s">
        <v>753</v>
      </c>
      <c r="F226" s="359" t="s">
        <v>290</v>
      </c>
      <c r="G226" s="359" t="s">
        <v>290</v>
      </c>
      <c r="H226" s="359" t="s">
        <v>290</v>
      </c>
      <c r="I226" s="359" t="s">
        <v>290</v>
      </c>
      <c r="J226" s="317" t="s">
        <v>447</v>
      </c>
      <c r="K226" s="294"/>
    </row>
    <row r="227" spans="3:11" s="336" customFormat="1" x14ac:dyDescent="0.25">
      <c r="C227" s="282" t="s">
        <v>646</v>
      </c>
      <c r="D227" s="340" t="s">
        <v>63</v>
      </c>
      <c r="E227" s="287" t="s">
        <v>753</v>
      </c>
      <c r="F227" s="359" t="s">
        <v>290</v>
      </c>
      <c r="G227" s="359" t="s">
        <v>290</v>
      </c>
      <c r="H227" s="359" t="s">
        <v>290</v>
      </c>
      <c r="I227" s="359" t="s">
        <v>290</v>
      </c>
      <c r="J227" s="317" t="s">
        <v>447</v>
      </c>
      <c r="K227" s="294"/>
    </row>
    <row r="228" spans="3:11" s="336" customFormat="1" x14ac:dyDescent="0.25">
      <c r="C228" s="282" t="s">
        <v>559</v>
      </c>
      <c r="D228" s="341" t="s">
        <v>926</v>
      </c>
      <c r="E228" s="287" t="s">
        <v>753</v>
      </c>
      <c r="F228" s="359" t="s">
        <v>290</v>
      </c>
      <c r="G228" s="359" t="s">
        <v>290</v>
      </c>
      <c r="H228" s="359" t="s">
        <v>290</v>
      </c>
      <c r="I228" s="359" t="s">
        <v>290</v>
      </c>
      <c r="J228" s="317" t="s">
        <v>447</v>
      </c>
      <c r="K228" s="294"/>
    </row>
    <row r="229" spans="3:11" s="336" customFormat="1" ht="16.5" customHeight="1" x14ac:dyDescent="0.25">
      <c r="C229" s="282" t="s">
        <v>560</v>
      </c>
      <c r="D229" s="341" t="s">
        <v>1049</v>
      </c>
      <c r="E229" s="287" t="s">
        <v>753</v>
      </c>
      <c r="F229" s="359" t="s">
        <v>290</v>
      </c>
      <c r="G229" s="359" t="s">
        <v>290</v>
      </c>
      <c r="H229" s="359" t="s">
        <v>290</v>
      </c>
      <c r="I229" s="359" t="s">
        <v>290</v>
      </c>
      <c r="J229" s="317" t="s">
        <v>447</v>
      </c>
      <c r="K229" s="294"/>
    </row>
    <row r="230" spans="3:11" s="336" customFormat="1" x14ac:dyDescent="0.25">
      <c r="C230" s="282" t="s">
        <v>664</v>
      </c>
      <c r="D230" s="340" t="s">
        <v>670</v>
      </c>
      <c r="E230" s="287" t="s">
        <v>753</v>
      </c>
      <c r="F230" s="359" t="s">
        <v>290</v>
      </c>
      <c r="G230" s="359" t="s">
        <v>290</v>
      </c>
      <c r="H230" s="359" t="s">
        <v>290</v>
      </c>
      <c r="I230" s="359" t="s">
        <v>290</v>
      </c>
      <c r="J230" s="317" t="s">
        <v>447</v>
      </c>
      <c r="K230" s="294"/>
    </row>
    <row r="231" spans="3:11" s="336" customFormat="1" x14ac:dyDescent="0.25">
      <c r="C231" s="282" t="s">
        <v>665</v>
      </c>
      <c r="D231" s="340" t="s">
        <v>1098</v>
      </c>
      <c r="E231" s="287" t="s">
        <v>753</v>
      </c>
      <c r="F231" s="359" t="s">
        <v>290</v>
      </c>
      <c r="G231" s="359" t="s">
        <v>290</v>
      </c>
      <c r="H231" s="359" t="s">
        <v>290</v>
      </c>
      <c r="I231" s="359" t="s">
        <v>290</v>
      </c>
      <c r="J231" s="317" t="s">
        <v>447</v>
      </c>
      <c r="K231" s="294"/>
    </row>
    <row r="232" spans="3:11" s="336" customFormat="1" x14ac:dyDescent="0.25">
      <c r="C232" s="282" t="s">
        <v>666</v>
      </c>
      <c r="D232" s="341" t="s">
        <v>644</v>
      </c>
      <c r="E232" s="287" t="s">
        <v>753</v>
      </c>
      <c r="F232" s="359" t="s">
        <v>290</v>
      </c>
      <c r="G232" s="359" t="s">
        <v>290</v>
      </c>
      <c r="H232" s="359" t="s">
        <v>290</v>
      </c>
      <c r="I232" s="359" t="s">
        <v>290</v>
      </c>
      <c r="J232" s="317" t="s">
        <v>447</v>
      </c>
      <c r="K232" s="294"/>
    </row>
    <row r="233" spans="3:11" s="336" customFormat="1" x14ac:dyDescent="0.25">
      <c r="C233" s="282" t="s">
        <v>667</v>
      </c>
      <c r="D233" s="341" t="s">
        <v>645</v>
      </c>
      <c r="E233" s="287" t="s">
        <v>753</v>
      </c>
      <c r="F233" s="359" t="s">
        <v>290</v>
      </c>
      <c r="G233" s="359" t="s">
        <v>290</v>
      </c>
      <c r="H233" s="359" t="s">
        <v>290</v>
      </c>
      <c r="I233" s="359" t="s">
        <v>290</v>
      </c>
      <c r="J233" s="317" t="s">
        <v>447</v>
      </c>
      <c r="K233" s="294"/>
    </row>
    <row r="234" spans="3:11" s="336" customFormat="1" x14ac:dyDescent="0.25">
      <c r="C234" s="282" t="s">
        <v>668</v>
      </c>
      <c r="D234" s="341" t="s">
        <v>1099</v>
      </c>
      <c r="E234" s="287" t="s">
        <v>753</v>
      </c>
      <c r="F234" s="359" t="s">
        <v>290</v>
      </c>
      <c r="G234" s="359" t="s">
        <v>290</v>
      </c>
      <c r="H234" s="359" t="s">
        <v>290</v>
      </c>
      <c r="I234" s="359" t="s">
        <v>290</v>
      </c>
      <c r="J234" s="317" t="s">
        <v>447</v>
      </c>
      <c r="K234" s="294"/>
    </row>
    <row r="235" spans="3:11" s="336" customFormat="1" x14ac:dyDescent="0.25">
      <c r="C235" s="282" t="s">
        <v>561</v>
      </c>
      <c r="D235" s="341" t="s">
        <v>1050</v>
      </c>
      <c r="E235" s="287" t="s">
        <v>753</v>
      </c>
      <c r="F235" s="358">
        <f t="shared" ref="F235" si="38">F241</f>
        <v>0</v>
      </c>
      <c r="G235" s="313">
        <v>0</v>
      </c>
      <c r="H235" s="316">
        <f t="shared" ref="H235:H294" si="39">G235-F235</f>
        <v>0</v>
      </c>
      <c r="I235" s="316">
        <v>0</v>
      </c>
      <c r="J235" s="317" t="s">
        <v>447</v>
      </c>
      <c r="K235" s="294"/>
    </row>
    <row r="236" spans="3:11" s="336" customFormat="1" x14ac:dyDescent="0.25">
      <c r="C236" s="282" t="s">
        <v>562</v>
      </c>
      <c r="D236" s="341" t="s">
        <v>1051</v>
      </c>
      <c r="E236" s="287" t="s">
        <v>753</v>
      </c>
      <c r="F236" s="359" t="s">
        <v>290</v>
      </c>
      <c r="G236" s="313"/>
      <c r="H236" s="316"/>
      <c r="I236" s="316"/>
      <c r="J236" s="317" t="s">
        <v>447</v>
      </c>
      <c r="K236" s="294"/>
    </row>
    <row r="237" spans="3:11" s="336" customFormat="1" x14ac:dyDescent="0.25">
      <c r="C237" s="282" t="s">
        <v>1110</v>
      </c>
      <c r="D237" s="340" t="s">
        <v>1097</v>
      </c>
      <c r="E237" s="287" t="s">
        <v>753</v>
      </c>
      <c r="F237" s="359" t="s">
        <v>290</v>
      </c>
      <c r="G237" s="313"/>
      <c r="H237" s="316"/>
      <c r="I237" s="316"/>
      <c r="J237" s="317" t="s">
        <v>447</v>
      </c>
      <c r="K237" s="294"/>
    </row>
    <row r="238" spans="3:11" s="336" customFormat="1" x14ac:dyDescent="0.25">
      <c r="C238" s="282" t="s">
        <v>1111</v>
      </c>
      <c r="D238" s="340" t="s">
        <v>1107</v>
      </c>
      <c r="E238" s="287" t="s">
        <v>753</v>
      </c>
      <c r="F238" s="359" t="s">
        <v>290</v>
      </c>
      <c r="G238" s="313"/>
      <c r="H238" s="316"/>
      <c r="I238" s="316"/>
      <c r="J238" s="317" t="s">
        <v>447</v>
      </c>
      <c r="K238" s="294"/>
    </row>
    <row r="239" spans="3:11" s="336" customFormat="1" x14ac:dyDescent="0.25">
      <c r="C239" s="282" t="s">
        <v>1112</v>
      </c>
      <c r="D239" s="340" t="s">
        <v>63</v>
      </c>
      <c r="E239" s="287" t="s">
        <v>753</v>
      </c>
      <c r="F239" s="359" t="s">
        <v>290</v>
      </c>
      <c r="G239" s="313"/>
      <c r="H239" s="316"/>
      <c r="I239" s="316"/>
      <c r="J239" s="317" t="s">
        <v>447</v>
      </c>
      <c r="K239" s="294"/>
    </row>
    <row r="240" spans="3:11" s="336" customFormat="1" x14ac:dyDescent="0.25">
      <c r="C240" s="282" t="s">
        <v>563</v>
      </c>
      <c r="D240" s="341" t="s">
        <v>14</v>
      </c>
      <c r="E240" s="287" t="s">
        <v>753</v>
      </c>
      <c r="F240" s="359" t="s">
        <v>290</v>
      </c>
      <c r="G240" s="313"/>
      <c r="H240" s="316"/>
      <c r="I240" s="316"/>
      <c r="J240" s="317" t="s">
        <v>447</v>
      </c>
      <c r="K240" s="294"/>
    </row>
    <row r="241" spans="3:11" s="336" customFormat="1" x14ac:dyDescent="0.25">
      <c r="C241" s="282" t="s">
        <v>669</v>
      </c>
      <c r="D241" s="341" t="s">
        <v>1100</v>
      </c>
      <c r="E241" s="287" t="s">
        <v>753</v>
      </c>
      <c r="F241" s="358">
        <v>0</v>
      </c>
      <c r="G241" s="313">
        <v>0</v>
      </c>
      <c r="H241" s="316">
        <f t="shared" si="39"/>
        <v>0</v>
      </c>
      <c r="I241" s="316">
        <v>0</v>
      </c>
      <c r="J241" s="317" t="s">
        <v>447</v>
      </c>
      <c r="K241" s="294"/>
    </row>
    <row r="242" spans="3:11" s="336" customFormat="1" ht="31.5" x14ac:dyDescent="0.25">
      <c r="C242" s="282" t="s">
        <v>564</v>
      </c>
      <c r="D242" s="341" t="s">
        <v>1087</v>
      </c>
      <c r="E242" s="287" t="s">
        <v>753</v>
      </c>
      <c r="F242" s="359">
        <f t="shared" ref="F242:G242" si="40">F167-F185</f>
        <v>145.14999999999998</v>
      </c>
      <c r="G242" s="359">
        <f t="shared" si="40"/>
        <v>14.540999999999997</v>
      </c>
      <c r="H242" s="316">
        <f t="shared" si="39"/>
        <v>-130.60899999999998</v>
      </c>
      <c r="I242" s="316">
        <f t="shared" ref="I242:I252" si="41">H242/F242*100</f>
        <v>-89.982087495694103</v>
      </c>
      <c r="J242" s="317" t="s">
        <v>447</v>
      </c>
      <c r="K242" s="294"/>
    </row>
    <row r="243" spans="3:11" s="336" customFormat="1" ht="31.5" x14ac:dyDescent="0.25">
      <c r="C243" s="282" t="s">
        <v>565</v>
      </c>
      <c r="D243" s="341" t="s">
        <v>1101</v>
      </c>
      <c r="E243" s="287" t="s">
        <v>753</v>
      </c>
      <c r="F243" s="359">
        <f t="shared" ref="F243:G243" si="42">F244</f>
        <v>-145.69999999999999</v>
      </c>
      <c r="G243" s="359">
        <f t="shared" si="42"/>
        <v>0</v>
      </c>
      <c r="H243" s="316">
        <f t="shared" si="39"/>
        <v>145.69999999999999</v>
      </c>
      <c r="I243" s="316">
        <f t="shared" si="41"/>
        <v>-100</v>
      </c>
      <c r="J243" s="317" t="s">
        <v>447</v>
      </c>
      <c r="K243" s="294"/>
    </row>
    <row r="244" spans="3:11" s="336" customFormat="1" x14ac:dyDescent="0.25">
      <c r="C244" s="282" t="s">
        <v>671</v>
      </c>
      <c r="D244" s="341" t="s">
        <v>1102</v>
      </c>
      <c r="E244" s="287" t="s">
        <v>753</v>
      </c>
      <c r="F244" s="359">
        <f t="shared" ref="F244" si="43">---F210</f>
        <v>-145.69999999999999</v>
      </c>
      <c r="G244" s="359">
        <v>0</v>
      </c>
      <c r="H244" s="316">
        <f t="shared" si="39"/>
        <v>145.69999999999999</v>
      </c>
      <c r="I244" s="316">
        <f t="shared" si="41"/>
        <v>-100</v>
      </c>
      <c r="J244" s="317" t="s">
        <v>447</v>
      </c>
      <c r="K244" s="294"/>
    </row>
    <row r="245" spans="3:11" s="336" customFormat="1" x14ac:dyDescent="0.25">
      <c r="C245" s="282" t="s">
        <v>672</v>
      </c>
      <c r="D245" s="341" t="s">
        <v>51</v>
      </c>
      <c r="E245" s="287" t="s">
        <v>753</v>
      </c>
      <c r="F245" s="358">
        <v>0</v>
      </c>
      <c r="G245" s="313">
        <v>0</v>
      </c>
      <c r="H245" s="316">
        <f t="shared" si="39"/>
        <v>0</v>
      </c>
      <c r="I245" s="316">
        <v>0</v>
      </c>
      <c r="J245" s="317" t="s">
        <v>447</v>
      </c>
      <c r="K245" s="294"/>
    </row>
    <row r="246" spans="3:11" s="336" customFormat="1" ht="31.5" x14ac:dyDescent="0.25">
      <c r="C246" s="282" t="s">
        <v>566</v>
      </c>
      <c r="D246" s="341" t="s">
        <v>1103</v>
      </c>
      <c r="E246" s="287" t="s">
        <v>753</v>
      </c>
      <c r="F246" s="359">
        <f t="shared" ref="F246:G246" si="44">F248</f>
        <v>0</v>
      </c>
      <c r="G246" s="359">
        <f t="shared" si="44"/>
        <v>0</v>
      </c>
      <c r="H246" s="316">
        <f t="shared" si="39"/>
        <v>0</v>
      </c>
      <c r="I246" s="316">
        <v>0</v>
      </c>
      <c r="J246" s="317" t="s">
        <v>447</v>
      </c>
      <c r="K246" s="294"/>
    </row>
    <row r="247" spans="3:11" s="336" customFormat="1" x14ac:dyDescent="0.25">
      <c r="C247" s="282" t="s">
        <v>833</v>
      </c>
      <c r="D247" s="341" t="s">
        <v>871</v>
      </c>
      <c r="E247" s="287" t="s">
        <v>753</v>
      </c>
      <c r="F247" s="358">
        <v>0</v>
      </c>
      <c r="G247" s="313">
        <v>0</v>
      </c>
      <c r="H247" s="316">
        <f t="shared" si="39"/>
        <v>0</v>
      </c>
      <c r="I247" s="316">
        <v>0</v>
      </c>
      <c r="J247" s="317" t="s">
        <v>447</v>
      </c>
      <c r="K247" s="294"/>
    </row>
    <row r="248" spans="3:11" s="336" customFormat="1" x14ac:dyDescent="0.25">
      <c r="C248" s="282" t="s">
        <v>834</v>
      </c>
      <c r="D248" s="341" t="s">
        <v>832</v>
      </c>
      <c r="E248" s="287" t="s">
        <v>753</v>
      </c>
      <c r="F248" s="359">
        <f t="shared" ref="F248" si="45">F222-F235</f>
        <v>0</v>
      </c>
      <c r="G248" s="313">
        <v>0</v>
      </c>
      <c r="H248" s="316">
        <f t="shared" si="39"/>
        <v>0</v>
      </c>
      <c r="I248" s="316">
        <v>0</v>
      </c>
      <c r="J248" s="317" t="s">
        <v>447</v>
      </c>
      <c r="K248" s="294"/>
    </row>
    <row r="249" spans="3:11" s="336" customFormat="1" x14ac:dyDescent="0.25">
      <c r="C249" s="282" t="s">
        <v>567</v>
      </c>
      <c r="D249" s="341" t="s">
        <v>70</v>
      </c>
      <c r="E249" s="287" t="s">
        <v>753</v>
      </c>
      <c r="F249" s="358">
        <v>0</v>
      </c>
      <c r="G249" s="313">
        <v>0</v>
      </c>
      <c r="H249" s="316">
        <f t="shared" si="39"/>
        <v>0</v>
      </c>
      <c r="I249" s="316">
        <v>0</v>
      </c>
      <c r="J249" s="317" t="s">
        <v>447</v>
      </c>
      <c r="K249" s="294"/>
    </row>
    <row r="250" spans="3:11" s="336" customFormat="1" x14ac:dyDescent="0.25">
      <c r="C250" s="282" t="s">
        <v>568</v>
      </c>
      <c r="D250" s="341" t="s">
        <v>1088</v>
      </c>
      <c r="E250" s="287" t="s">
        <v>753</v>
      </c>
      <c r="F250" s="359">
        <f t="shared" ref="F250:G250" si="46">F242+F243+F246</f>
        <v>-0.55000000000001137</v>
      </c>
      <c r="G250" s="359">
        <f t="shared" si="46"/>
        <v>14.540999999999997</v>
      </c>
      <c r="H250" s="316">
        <f t="shared" si="39"/>
        <v>15.091000000000008</v>
      </c>
      <c r="I250" s="316">
        <f t="shared" si="41"/>
        <v>-2743.8181818181265</v>
      </c>
      <c r="J250" s="317" t="s">
        <v>447</v>
      </c>
      <c r="K250" s="294"/>
    </row>
    <row r="251" spans="3:11" s="336" customFormat="1" x14ac:dyDescent="0.25">
      <c r="C251" s="282" t="s">
        <v>569</v>
      </c>
      <c r="D251" s="341" t="s">
        <v>6</v>
      </c>
      <c r="E251" s="287" t="s">
        <v>753</v>
      </c>
      <c r="F251" s="358">
        <v>0.93</v>
      </c>
      <c r="G251" s="313">
        <v>18.91</v>
      </c>
      <c r="H251" s="316">
        <f t="shared" si="39"/>
        <v>17.98</v>
      </c>
      <c r="I251" s="316">
        <f t="shared" si="41"/>
        <v>1933.3333333333333</v>
      </c>
      <c r="J251" s="317" t="s">
        <v>447</v>
      </c>
      <c r="K251" s="294"/>
    </row>
    <row r="252" spans="3:11" s="336" customFormat="1" x14ac:dyDescent="0.25">
      <c r="C252" s="282" t="s">
        <v>570</v>
      </c>
      <c r="D252" s="341" t="s">
        <v>7</v>
      </c>
      <c r="E252" s="287" t="s">
        <v>753</v>
      </c>
      <c r="F252" s="358">
        <f t="shared" ref="F252:G252" si="47">F251+F250</f>
        <v>0.37999999999998868</v>
      </c>
      <c r="G252" s="358">
        <f t="shared" si="47"/>
        <v>33.450999999999993</v>
      </c>
      <c r="H252" s="316">
        <f t="shared" si="39"/>
        <v>33.071000000000005</v>
      </c>
      <c r="I252" s="316">
        <f t="shared" si="41"/>
        <v>8702.8947368423651</v>
      </c>
      <c r="J252" s="317" t="s">
        <v>447</v>
      </c>
      <c r="K252" s="294"/>
    </row>
    <row r="253" spans="3:11" s="336" customFormat="1" x14ac:dyDescent="0.25">
      <c r="C253" s="282" t="s">
        <v>573</v>
      </c>
      <c r="D253" s="341" t="s">
        <v>872</v>
      </c>
      <c r="E253" s="287" t="s">
        <v>290</v>
      </c>
      <c r="F253" s="356" t="s">
        <v>290</v>
      </c>
      <c r="G253" s="356" t="s">
        <v>290</v>
      </c>
      <c r="H253" s="356" t="s">
        <v>290</v>
      </c>
      <c r="I253" s="356" t="s">
        <v>290</v>
      </c>
      <c r="J253" s="317" t="s">
        <v>447</v>
      </c>
      <c r="K253" s="294"/>
    </row>
    <row r="254" spans="3:11" s="336" customFormat="1" x14ac:dyDescent="0.25">
      <c r="C254" s="282" t="s">
        <v>574</v>
      </c>
      <c r="D254" s="341" t="s">
        <v>1052</v>
      </c>
      <c r="E254" s="287" t="s">
        <v>753</v>
      </c>
      <c r="F254" s="359">
        <v>0</v>
      </c>
      <c r="G254" s="313">
        <v>1377.3</v>
      </c>
      <c r="H254" s="316">
        <f t="shared" si="39"/>
        <v>1377.3</v>
      </c>
      <c r="I254" s="316">
        <v>100</v>
      </c>
      <c r="J254" s="317" t="s">
        <v>447</v>
      </c>
      <c r="K254" s="294"/>
    </row>
    <row r="255" spans="3:11" s="336" customFormat="1" x14ac:dyDescent="0.25">
      <c r="C255" s="282" t="s">
        <v>673</v>
      </c>
      <c r="D255" s="340" t="s">
        <v>1053</v>
      </c>
      <c r="E255" s="287" t="s">
        <v>753</v>
      </c>
      <c r="F255" s="359" t="s">
        <v>290</v>
      </c>
      <c r="G255" s="359" t="s">
        <v>290</v>
      </c>
      <c r="H255" s="359" t="s">
        <v>290</v>
      </c>
      <c r="I255" s="359" t="s">
        <v>290</v>
      </c>
      <c r="J255" s="317" t="s">
        <v>447</v>
      </c>
      <c r="K255" s="294"/>
    </row>
    <row r="256" spans="3:11" s="336" customFormat="1" x14ac:dyDescent="0.25">
      <c r="C256" s="282" t="s">
        <v>674</v>
      </c>
      <c r="D256" s="340" t="s">
        <v>64</v>
      </c>
      <c r="E256" s="287" t="s">
        <v>753</v>
      </c>
      <c r="F256" s="359" t="s">
        <v>290</v>
      </c>
      <c r="G256" s="359" t="s">
        <v>290</v>
      </c>
      <c r="H256" s="359" t="s">
        <v>290</v>
      </c>
      <c r="I256" s="359" t="s">
        <v>290</v>
      </c>
      <c r="J256" s="317" t="s">
        <v>447</v>
      </c>
      <c r="K256" s="294"/>
    </row>
    <row r="257" spans="3:11" s="336" customFormat="1" ht="31.5" x14ac:dyDescent="0.25">
      <c r="C257" s="282" t="s">
        <v>899</v>
      </c>
      <c r="D257" s="340" t="s">
        <v>910</v>
      </c>
      <c r="E257" s="287" t="s">
        <v>753</v>
      </c>
      <c r="F257" s="359" t="s">
        <v>290</v>
      </c>
      <c r="G257" s="359" t="s">
        <v>290</v>
      </c>
      <c r="H257" s="359" t="s">
        <v>290</v>
      </c>
      <c r="I257" s="359" t="s">
        <v>290</v>
      </c>
      <c r="J257" s="317" t="s">
        <v>447</v>
      </c>
      <c r="K257" s="294"/>
    </row>
    <row r="258" spans="3:11" s="336" customFormat="1" x14ac:dyDescent="0.25">
      <c r="C258" s="282" t="s">
        <v>900</v>
      </c>
      <c r="D258" s="341" t="s">
        <v>64</v>
      </c>
      <c r="E258" s="287" t="s">
        <v>753</v>
      </c>
      <c r="F258" s="359" t="s">
        <v>290</v>
      </c>
      <c r="G258" s="359" t="s">
        <v>290</v>
      </c>
      <c r="H258" s="359" t="s">
        <v>290</v>
      </c>
      <c r="I258" s="359" t="s">
        <v>290</v>
      </c>
      <c r="J258" s="317" t="s">
        <v>447</v>
      </c>
      <c r="K258" s="294"/>
    </row>
    <row r="259" spans="3:11" s="336" customFormat="1" ht="31.5" x14ac:dyDescent="0.25">
      <c r="C259" s="282" t="s">
        <v>901</v>
      </c>
      <c r="D259" s="340" t="s">
        <v>907</v>
      </c>
      <c r="E259" s="287" t="s">
        <v>753</v>
      </c>
      <c r="F259" s="359" t="s">
        <v>290</v>
      </c>
      <c r="G259" s="359" t="s">
        <v>290</v>
      </c>
      <c r="H259" s="359" t="s">
        <v>290</v>
      </c>
      <c r="I259" s="359" t="s">
        <v>290</v>
      </c>
      <c r="J259" s="317" t="s">
        <v>447</v>
      </c>
      <c r="K259" s="294"/>
    </row>
    <row r="260" spans="3:11" s="336" customFormat="1" x14ac:dyDescent="0.25">
      <c r="C260" s="282" t="s">
        <v>902</v>
      </c>
      <c r="D260" s="341" t="s">
        <v>64</v>
      </c>
      <c r="E260" s="287" t="s">
        <v>753</v>
      </c>
      <c r="F260" s="359" t="s">
        <v>290</v>
      </c>
      <c r="G260" s="359" t="s">
        <v>290</v>
      </c>
      <c r="H260" s="359" t="s">
        <v>290</v>
      </c>
      <c r="I260" s="359" t="s">
        <v>290</v>
      </c>
      <c r="J260" s="317" t="s">
        <v>447</v>
      </c>
      <c r="K260" s="294"/>
    </row>
    <row r="261" spans="3:11" s="336" customFormat="1" ht="31.5" x14ac:dyDescent="0.25">
      <c r="C261" s="282" t="s">
        <v>1008</v>
      </c>
      <c r="D261" s="340" t="s">
        <v>892</v>
      </c>
      <c r="E261" s="287" t="s">
        <v>753</v>
      </c>
      <c r="F261" s="359" t="s">
        <v>290</v>
      </c>
      <c r="G261" s="359" t="s">
        <v>290</v>
      </c>
      <c r="H261" s="359" t="s">
        <v>290</v>
      </c>
      <c r="I261" s="359" t="s">
        <v>290</v>
      </c>
      <c r="J261" s="317" t="s">
        <v>447</v>
      </c>
      <c r="K261" s="294"/>
    </row>
    <row r="262" spans="3:11" s="336" customFormat="1" x14ac:dyDescent="0.25">
      <c r="C262" s="282" t="s">
        <v>1009</v>
      </c>
      <c r="D262" s="341" t="s">
        <v>64</v>
      </c>
      <c r="E262" s="287" t="s">
        <v>753</v>
      </c>
      <c r="F262" s="359" t="s">
        <v>290</v>
      </c>
      <c r="G262" s="359" t="s">
        <v>290</v>
      </c>
      <c r="H262" s="359" t="s">
        <v>290</v>
      </c>
      <c r="I262" s="359" t="s">
        <v>290</v>
      </c>
      <c r="J262" s="317" t="s">
        <v>447</v>
      </c>
      <c r="K262" s="294"/>
    </row>
    <row r="263" spans="3:11" s="336" customFormat="1" x14ac:dyDescent="0.25">
      <c r="C263" s="282" t="s">
        <v>675</v>
      </c>
      <c r="D263" s="340" t="s">
        <v>1078</v>
      </c>
      <c r="E263" s="287" t="s">
        <v>753</v>
      </c>
      <c r="F263" s="359" t="s">
        <v>290</v>
      </c>
      <c r="G263" s="359" t="s">
        <v>290</v>
      </c>
      <c r="H263" s="359" t="s">
        <v>290</v>
      </c>
      <c r="I263" s="359" t="s">
        <v>290</v>
      </c>
      <c r="J263" s="317" t="s">
        <v>447</v>
      </c>
      <c r="K263" s="294"/>
    </row>
    <row r="264" spans="3:11" s="336" customFormat="1" x14ac:dyDescent="0.25">
      <c r="C264" s="282" t="s">
        <v>676</v>
      </c>
      <c r="D264" s="340" t="s">
        <v>64</v>
      </c>
      <c r="E264" s="287" t="s">
        <v>753</v>
      </c>
      <c r="F264" s="359" t="s">
        <v>290</v>
      </c>
      <c r="G264" s="359" t="s">
        <v>290</v>
      </c>
      <c r="H264" s="359" t="s">
        <v>290</v>
      </c>
      <c r="I264" s="359" t="s">
        <v>290</v>
      </c>
      <c r="J264" s="317" t="s">
        <v>447</v>
      </c>
      <c r="K264" s="294"/>
    </row>
    <row r="265" spans="3:11" s="336" customFormat="1" x14ac:dyDescent="0.25">
      <c r="C265" s="282" t="s">
        <v>782</v>
      </c>
      <c r="D265" s="314" t="s">
        <v>750</v>
      </c>
      <c r="E265" s="287" t="s">
        <v>753</v>
      </c>
      <c r="F265" s="359">
        <v>0</v>
      </c>
      <c r="G265" s="313">
        <v>82.53</v>
      </c>
      <c r="H265" s="316">
        <f t="shared" si="39"/>
        <v>82.53</v>
      </c>
      <c r="I265" s="316">
        <v>100</v>
      </c>
      <c r="J265" s="317" t="s">
        <v>447</v>
      </c>
      <c r="K265" s="294"/>
    </row>
    <row r="266" spans="3:11" s="336" customFormat="1" x14ac:dyDescent="0.25">
      <c r="C266" s="282" t="s">
        <v>783</v>
      </c>
      <c r="D266" s="340" t="s">
        <v>64</v>
      </c>
      <c r="E266" s="287" t="s">
        <v>753</v>
      </c>
      <c r="F266" s="359" t="s">
        <v>290</v>
      </c>
      <c r="G266" s="359" t="s">
        <v>290</v>
      </c>
      <c r="H266" s="359" t="s">
        <v>290</v>
      </c>
      <c r="I266" s="359" t="s">
        <v>290</v>
      </c>
      <c r="J266" s="317" t="s">
        <v>447</v>
      </c>
      <c r="K266" s="294"/>
    </row>
    <row r="267" spans="3:11" s="336" customFormat="1" x14ac:dyDescent="0.25">
      <c r="C267" s="282" t="s">
        <v>784</v>
      </c>
      <c r="D267" s="314" t="s">
        <v>1072</v>
      </c>
      <c r="E267" s="287" t="s">
        <v>753</v>
      </c>
      <c r="F267" s="359" t="s">
        <v>290</v>
      </c>
      <c r="G267" s="359" t="s">
        <v>290</v>
      </c>
      <c r="H267" s="359" t="s">
        <v>290</v>
      </c>
      <c r="I267" s="359" t="s">
        <v>290</v>
      </c>
      <c r="J267" s="317" t="s">
        <v>447</v>
      </c>
      <c r="K267" s="294"/>
    </row>
    <row r="268" spans="3:11" s="336" customFormat="1" x14ac:dyDescent="0.25">
      <c r="C268" s="282" t="s">
        <v>785</v>
      </c>
      <c r="D268" s="340" t="s">
        <v>64</v>
      </c>
      <c r="E268" s="287" t="s">
        <v>753</v>
      </c>
      <c r="F268" s="359" t="s">
        <v>290</v>
      </c>
      <c r="G268" s="359" t="s">
        <v>290</v>
      </c>
      <c r="H268" s="359" t="s">
        <v>290</v>
      </c>
      <c r="I268" s="359" t="s">
        <v>290</v>
      </c>
      <c r="J268" s="317" t="s">
        <v>447</v>
      </c>
      <c r="K268" s="294"/>
    </row>
    <row r="269" spans="3:11" s="336" customFormat="1" x14ac:dyDescent="0.25">
      <c r="C269" s="282" t="s">
        <v>786</v>
      </c>
      <c r="D269" s="314" t="s">
        <v>751</v>
      </c>
      <c r="E269" s="287" t="s">
        <v>753</v>
      </c>
      <c r="F269" s="359" t="s">
        <v>290</v>
      </c>
      <c r="G269" s="359" t="s">
        <v>290</v>
      </c>
      <c r="H269" s="359" t="s">
        <v>290</v>
      </c>
      <c r="I269" s="359" t="s">
        <v>290</v>
      </c>
      <c r="J269" s="317" t="s">
        <v>447</v>
      </c>
      <c r="K269" s="294"/>
    </row>
    <row r="270" spans="3:11" s="336" customFormat="1" x14ac:dyDescent="0.25">
      <c r="C270" s="282" t="s">
        <v>787</v>
      </c>
      <c r="D270" s="340" t="s">
        <v>64</v>
      </c>
      <c r="E270" s="287" t="s">
        <v>753</v>
      </c>
      <c r="F270" s="359" t="s">
        <v>290</v>
      </c>
      <c r="G270" s="359" t="s">
        <v>290</v>
      </c>
      <c r="H270" s="359" t="s">
        <v>290</v>
      </c>
      <c r="I270" s="359" t="s">
        <v>290</v>
      </c>
      <c r="J270" s="317" t="s">
        <v>447</v>
      </c>
      <c r="K270" s="294"/>
    </row>
    <row r="271" spans="3:11" s="336" customFormat="1" ht="15.75" customHeight="1" x14ac:dyDescent="0.25">
      <c r="C271" s="282" t="s">
        <v>1115</v>
      </c>
      <c r="D271" s="314" t="s">
        <v>752</v>
      </c>
      <c r="E271" s="287" t="s">
        <v>753</v>
      </c>
      <c r="F271" s="359" t="s">
        <v>290</v>
      </c>
      <c r="G271" s="359" t="s">
        <v>290</v>
      </c>
      <c r="H271" s="359" t="s">
        <v>290</v>
      </c>
      <c r="I271" s="359" t="s">
        <v>290</v>
      </c>
      <c r="J271" s="317" t="s">
        <v>447</v>
      </c>
      <c r="K271" s="294"/>
    </row>
    <row r="272" spans="3:11" s="336" customFormat="1" x14ac:dyDescent="0.25">
      <c r="C272" s="282" t="s">
        <v>788</v>
      </c>
      <c r="D272" s="340" t="s">
        <v>64</v>
      </c>
      <c r="E272" s="287" t="s">
        <v>753</v>
      </c>
      <c r="F272" s="359" t="s">
        <v>290</v>
      </c>
      <c r="G272" s="359" t="s">
        <v>290</v>
      </c>
      <c r="H272" s="359" t="s">
        <v>290</v>
      </c>
      <c r="I272" s="359" t="s">
        <v>290</v>
      </c>
      <c r="J272" s="317" t="s">
        <v>447</v>
      </c>
      <c r="K272" s="294"/>
    </row>
    <row r="273" spans="3:11" s="336" customFormat="1" x14ac:dyDescent="0.25">
      <c r="C273" s="282" t="s">
        <v>903</v>
      </c>
      <c r="D273" s="314" t="s">
        <v>1079</v>
      </c>
      <c r="E273" s="287" t="s">
        <v>753</v>
      </c>
      <c r="F273" s="359" t="s">
        <v>290</v>
      </c>
      <c r="G273" s="359" t="s">
        <v>290</v>
      </c>
      <c r="H273" s="359" t="s">
        <v>290</v>
      </c>
      <c r="I273" s="359" t="s">
        <v>290</v>
      </c>
      <c r="J273" s="317" t="s">
        <v>447</v>
      </c>
      <c r="K273" s="294"/>
    </row>
    <row r="274" spans="3:11" s="336" customFormat="1" x14ac:dyDescent="0.25">
      <c r="C274" s="282" t="s">
        <v>789</v>
      </c>
      <c r="D274" s="340" t="s">
        <v>64</v>
      </c>
      <c r="E274" s="287" t="s">
        <v>753</v>
      </c>
      <c r="F274" s="359" t="s">
        <v>290</v>
      </c>
      <c r="G274" s="359" t="s">
        <v>290</v>
      </c>
      <c r="H274" s="359" t="s">
        <v>290</v>
      </c>
      <c r="I274" s="359" t="s">
        <v>290</v>
      </c>
      <c r="J274" s="317" t="s">
        <v>447</v>
      </c>
      <c r="K274" s="294"/>
    </row>
    <row r="275" spans="3:11" s="336" customFormat="1" ht="31.5" x14ac:dyDescent="0.25">
      <c r="C275" s="282" t="s">
        <v>790</v>
      </c>
      <c r="D275" s="340" t="s">
        <v>1054</v>
      </c>
      <c r="E275" s="287" t="s">
        <v>753</v>
      </c>
      <c r="F275" s="359" t="s">
        <v>290</v>
      </c>
      <c r="G275" s="359" t="s">
        <v>290</v>
      </c>
      <c r="H275" s="359" t="s">
        <v>290</v>
      </c>
      <c r="I275" s="359" t="s">
        <v>290</v>
      </c>
      <c r="J275" s="317" t="s">
        <v>447</v>
      </c>
      <c r="K275" s="294"/>
    </row>
    <row r="276" spans="3:11" s="336" customFormat="1" x14ac:dyDescent="0.25">
      <c r="C276" s="282" t="s">
        <v>791</v>
      </c>
      <c r="D276" s="340" t="s">
        <v>64</v>
      </c>
      <c r="E276" s="287" t="s">
        <v>753</v>
      </c>
      <c r="F276" s="359" t="s">
        <v>290</v>
      </c>
      <c r="G276" s="359" t="s">
        <v>290</v>
      </c>
      <c r="H276" s="359" t="s">
        <v>290</v>
      </c>
      <c r="I276" s="359" t="s">
        <v>290</v>
      </c>
      <c r="J276" s="317" t="s">
        <v>447</v>
      </c>
      <c r="K276" s="294"/>
    </row>
    <row r="277" spans="3:11" s="336" customFormat="1" x14ac:dyDescent="0.25">
      <c r="C277" s="282" t="s">
        <v>1010</v>
      </c>
      <c r="D277" s="340" t="s">
        <v>647</v>
      </c>
      <c r="E277" s="287" t="s">
        <v>753</v>
      </c>
      <c r="F277" s="359" t="s">
        <v>290</v>
      </c>
      <c r="G277" s="359" t="s">
        <v>290</v>
      </c>
      <c r="H277" s="359" t="s">
        <v>290</v>
      </c>
      <c r="I277" s="359" t="s">
        <v>290</v>
      </c>
      <c r="J277" s="317" t="s">
        <v>447</v>
      </c>
      <c r="K277" s="294"/>
    </row>
    <row r="278" spans="3:11" s="336" customFormat="1" x14ac:dyDescent="0.25">
      <c r="C278" s="282" t="s">
        <v>1012</v>
      </c>
      <c r="D278" s="341" t="s">
        <v>64</v>
      </c>
      <c r="E278" s="287" t="s">
        <v>753</v>
      </c>
      <c r="F278" s="359" t="s">
        <v>290</v>
      </c>
      <c r="G278" s="359" t="s">
        <v>290</v>
      </c>
      <c r="H278" s="359" t="s">
        <v>290</v>
      </c>
      <c r="I278" s="359" t="s">
        <v>290</v>
      </c>
      <c r="J278" s="317" t="s">
        <v>447</v>
      </c>
      <c r="K278" s="294"/>
    </row>
    <row r="279" spans="3:11" s="336" customFormat="1" x14ac:dyDescent="0.25">
      <c r="C279" s="282" t="s">
        <v>1011</v>
      </c>
      <c r="D279" s="340" t="s">
        <v>635</v>
      </c>
      <c r="E279" s="287" t="s">
        <v>753</v>
      </c>
      <c r="F279" s="359" t="s">
        <v>290</v>
      </c>
      <c r="G279" s="359" t="s">
        <v>290</v>
      </c>
      <c r="H279" s="359" t="s">
        <v>290</v>
      </c>
      <c r="I279" s="359" t="s">
        <v>290</v>
      </c>
      <c r="J279" s="317" t="s">
        <v>447</v>
      </c>
      <c r="K279" s="294"/>
    </row>
    <row r="280" spans="3:11" s="336" customFormat="1" x14ac:dyDescent="0.25">
      <c r="C280" s="282" t="s">
        <v>1013</v>
      </c>
      <c r="D280" s="341" t="s">
        <v>64</v>
      </c>
      <c r="E280" s="287" t="s">
        <v>753</v>
      </c>
      <c r="F280" s="359" t="s">
        <v>290</v>
      </c>
      <c r="G280" s="359" t="s">
        <v>290</v>
      </c>
      <c r="H280" s="359" t="s">
        <v>290</v>
      </c>
      <c r="I280" s="359" t="s">
        <v>290</v>
      </c>
      <c r="J280" s="317" t="s">
        <v>447</v>
      </c>
      <c r="K280" s="294"/>
    </row>
    <row r="281" spans="3:11" s="336" customFormat="1" x14ac:dyDescent="0.25">
      <c r="C281" s="282" t="s">
        <v>792</v>
      </c>
      <c r="D281" s="340" t="s">
        <v>800</v>
      </c>
      <c r="E281" s="287" t="s">
        <v>753</v>
      </c>
      <c r="F281" s="358" t="s">
        <v>290</v>
      </c>
      <c r="G281" s="358" t="s">
        <v>290</v>
      </c>
      <c r="H281" s="358" t="s">
        <v>290</v>
      </c>
      <c r="I281" s="358" t="s">
        <v>290</v>
      </c>
      <c r="J281" s="317" t="s">
        <v>447</v>
      </c>
      <c r="K281" s="294"/>
    </row>
    <row r="282" spans="3:11" s="336" customFormat="1" x14ac:dyDescent="0.25">
      <c r="C282" s="282" t="s">
        <v>793</v>
      </c>
      <c r="D282" s="340" t="s">
        <v>64</v>
      </c>
      <c r="E282" s="287" t="s">
        <v>753</v>
      </c>
      <c r="F282" s="358" t="s">
        <v>290</v>
      </c>
      <c r="G282" s="358" t="s">
        <v>290</v>
      </c>
      <c r="H282" s="358" t="s">
        <v>290</v>
      </c>
      <c r="I282" s="358" t="s">
        <v>290</v>
      </c>
      <c r="J282" s="317" t="s">
        <v>447</v>
      </c>
      <c r="K282" s="294"/>
    </row>
    <row r="283" spans="3:11" s="336" customFormat="1" x14ac:dyDescent="0.25">
      <c r="C283" s="282" t="s">
        <v>575</v>
      </c>
      <c r="D283" s="341" t="s">
        <v>1055</v>
      </c>
      <c r="E283" s="287" t="s">
        <v>753</v>
      </c>
      <c r="F283" s="358">
        <v>0</v>
      </c>
      <c r="G283" s="313">
        <v>1825.51</v>
      </c>
      <c r="H283" s="316">
        <f t="shared" si="39"/>
        <v>1825.51</v>
      </c>
      <c r="I283" s="316">
        <v>100</v>
      </c>
      <c r="J283" s="317" t="s">
        <v>447</v>
      </c>
      <c r="K283" s="294"/>
    </row>
    <row r="284" spans="3:11" s="336" customFormat="1" x14ac:dyDescent="0.25">
      <c r="C284" s="282" t="s">
        <v>677</v>
      </c>
      <c r="D284" s="340" t="s">
        <v>571</v>
      </c>
      <c r="E284" s="287" t="s">
        <v>753</v>
      </c>
      <c r="F284" s="358" t="s">
        <v>290</v>
      </c>
      <c r="G284" s="358" t="s">
        <v>290</v>
      </c>
      <c r="H284" s="358" t="s">
        <v>290</v>
      </c>
      <c r="I284" s="358" t="s">
        <v>290</v>
      </c>
      <c r="J284" s="317" t="s">
        <v>447</v>
      </c>
      <c r="K284" s="294"/>
    </row>
    <row r="285" spans="3:11" s="336" customFormat="1" x14ac:dyDescent="0.25">
      <c r="C285" s="282" t="s">
        <v>678</v>
      </c>
      <c r="D285" s="340" t="s">
        <v>64</v>
      </c>
      <c r="E285" s="287" t="s">
        <v>753</v>
      </c>
      <c r="F285" s="358" t="s">
        <v>290</v>
      </c>
      <c r="G285" s="358" t="s">
        <v>290</v>
      </c>
      <c r="H285" s="358" t="s">
        <v>290</v>
      </c>
      <c r="I285" s="358" t="s">
        <v>290</v>
      </c>
      <c r="J285" s="317" t="s">
        <v>447</v>
      </c>
      <c r="K285" s="294"/>
    </row>
    <row r="286" spans="3:11" s="336" customFormat="1" x14ac:dyDescent="0.25">
      <c r="C286" s="282" t="s">
        <v>679</v>
      </c>
      <c r="D286" s="340" t="s">
        <v>1056</v>
      </c>
      <c r="E286" s="287" t="s">
        <v>753</v>
      </c>
      <c r="F286" s="358" t="s">
        <v>290</v>
      </c>
      <c r="G286" s="358" t="s">
        <v>290</v>
      </c>
      <c r="H286" s="358" t="s">
        <v>290</v>
      </c>
      <c r="I286" s="358" t="s">
        <v>290</v>
      </c>
      <c r="J286" s="317" t="s">
        <v>447</v>
      </c>
      <c r="K286" s="294"/>
    </row>
    <row r="287" spans="3:11" s="336" customFormat="1" x14ac:dyDescent="0.25">
      <c r="C287" s="282" t="s">
        <v>681</v>
      </c>
      <c r="D287" s="340" t="s">
        <v>642</v>
      </c>
      <c r="E287" s="287" t="s">
        <v>753</v>
      </c>
      <c r="F287" s="358" t="s">
        <v>290</v>
      </c>
      <c r="G287" s="358" t="s">
        <v>290</v>
      </c>
      <c r="H287" s="358" t="s">
        <v>290</v>
      </c>
      <c r="I287" s="358" t="s">
        <v>290</v>
      </c>
      <c r="J287" s="317" t="s">
        <v>447</v>
      </c>
      <c r="K287" s="294"/>
    </row>
    <row r="288" spans="3:11" s="336" customFormat="1" x14ac:dyDescent="0.25">
      <c r="C288" s="282" t="s">
        <v>682</v>
      </c>
      <c r="D288" s="341" t="s">
        <v>64</v>
      </c>
      <c r="E288" s="287" t="s">
        <v>753</v>
      </c>
      <c r="F288" s="358" t="s">
        <v>290</v>
      </c>
      <c r="G288" s="358" t="s">
        <v>290</v>
      </c>
      <c r="H288" s="358" t="s">
        <v>290</v>
      </c>
      <c r="I288" s="358" t="s">
        <v>290</v>
      </c>
      <c r="J288" s="317" t="s">
        <v>447</v>
      </c>
      <c r="K288" s="294"/>
    </row>
    <row r="289" spans="3:11" s="336" customFormat="1" x14ac:dyDescent="0.25">
      <c r="C289" s="282" t="s">
        <v>683</v>
      </c>
      <c r="D289" s="340" t="s">
        <v>703</v>
      </c>
      <c r="E289" s="287" t="s">
        <v>753</v>
      </c>
      <c r="F289" s="358" t="s">
        <v>290</v>
      </c>
      <c r="G289" s="358" t="s">
        <v>290</v>
      </c>
      <c r="H289" s="358" t="s">
        <v>290</v>
      </c>
      <c r="I289" s="358" t="s">
        <v>290</v>
      </c>
      <c r="J289" s="317" t="s">
        <v>447</v>
      </c>
      <c r="K289" s="294"/>
    </row>
    <row r="290" spans="3:11" s="336" customFormat="1" x14ac:dyDescent="0.25">
      <c r="C290" s="282" t="s">
        <v>684</v>
      </c>
      <c r="D290" s="341" t="s">
        <v>64</v>
      </c>
      <c r="E290" s="287" t="s">
        <v>753</v>
      </c>
      <c r="F290" s="358" t="s">
        <v>290</v>
      </c>
      <c r="G290" s="358" t="s">
        <v>290</v>
      </c>
      <c r="H290" s="358" t="s">
        <v>290</v>
      </c>
      <c r="I290" s="358" t="s">
        <v>290</v>
      </c>
      <c r="J290" s="317" t="s">
        <v>447</v>
      </c>
      <c r="K290" s="294"/>
    </row>
    <row r="291" spans="3:11" s="336" customFormat="1" ht="31.5" x14ac:dyDescent="0.25">
      <c r="C291" s="282" t="s">
        <v>680</v>
      </c>
      <c r="D291" s="340" t="s">
        <v>912</v>
      </c>
      <c r="E291" s="287" t="s">
        <v>753</v>
      </c>
      <c r="F291" s="358">
        <v>0</v>
      </c>
      <c r="G291" s="313">
        <v>8.85</v>
      </c>
      <c r="H291" s="316">
        <f t="shared" si="39"/>
        <v>8.85</v>
      </c>
      <c r="I291" s="316">
        <v>100</v>
      </c>
      <c r="J291" s="317" t="s">
        <v>447</v>
      </c>
      <c r="K291" s="294"/>
    </row>
    <row r="292" spans="3:11" s="336" customFormat="1" x14ac:dyDescent="0.25">
      <c r="C292" s="282" t="s">
        <v>685</v>
      </c>
      <c r="D292" s="340" t="s">
        <v>64</v>
      </c>
      <c r="E292" s="287" t="s">
        <v>753</v>
      </c>
      <c r="F292" s="358">
        <v>0</v>
      </c>
      <c r="G292" s="313">
        <v>8.85</v>
      </c>
      <c r="H292" s="316">
        <f t="shared" si="39"/>
        <v>8.85</v>
      </c>
      <c r="I292" s="316">
        <v>100</v>
      </c>
      <c r="J292" s="317" t="s">
        <v>447</v>
      </c>
      <c r="K292" s="294"/>
    </row>
    <row r="293" spans="3:11" s="336" customFormat="1" x14ac:dyDescent="0.25">
      <c r="C293" s="282" t="s">
        <v>686</v>
      </c>
      <c r="D293" s="340" t="s">
        <v>704</v>
      </c>
      <c r="E293" s="287" t="s">
        <v>753</v>
      </c>
      <c r="F293" s="358">
        <v>0</v>
      </c>
      <c r="G293" s="313">
        <v>254.21</v>
      </c>
      <c r="H293" s="316">
        <f t="shared" si="39"/>
        <v>254.21</v>
      </c>
      <c r="I293" s="316">
        <v>100</v>
      </c>
      <c r="J293" s="317" t="s">
        <v>447</v>
      </c>
      <c r="K293" s="294"/>
    </row>
    <row r="294" spans="3:11" s="336" customFormat="1" x14ac:dyDescent="0.25">
      <c r="C294" s="282" t="s">
        <v>691</v>
      </c>
      <c r="D294" s="340" t="s">
        <v>64</v>
      </c>
      <c r="E294" s="287" t="s">
        <v>753</v>
      </c>
      <c r="F294" s="358">
        <v>0</v>
      </c>
      <c r="G294" s="313">
        <v>26.69</v>
      </c>
      <c r="H294" s="316">
        <f t="shared" si="39"/>
        <v>26.69</v>
      </c>
      <c r="I294" s="316">
        <v>100</v>
      </c>
      <c r="J294" s="317" t="s">
        <v>447</v>
      </c>
      <c r="K294" s="294"/>
    </row>
    <row r="295" spans="3:11" s="336" customFormat="1" x14ac:dyDescent="0.25">
      <c r="C295" s="282" t="s">
        <v>687</v>
      </c>
      <c r="D295" s="340" t="s">
        <v>705</v>
      </c>
      <c r="E295" s="287" t="s">
        <v>753</v>
      </c>
      <c r="F295" s="358" t="s">
        <v>290</v>
      </c>
      <c r="G295" s="358" t="s">
        <v>290</v>
      </c>
      <c r="H295" s="358" t="s">
        <v>290</v>
      </c>
      <c r="I295" s="358" t="s">
        <v>290</v>
      </c>
      <c r="J295" s="317" t="s">
        <v>447</v>
      </c>
      <c r="K295" s="294"/>
    </row>
    <row r="296" spans="3:11" s="336" customFormat="1" x14ac:dyDescent="0.25">
      <c r="C296" s="282" t="s">
        <v>692</v>
      </c>
      <c r="D296" s="340" t="s">
        <v>64</v>
      </c>
      <c r="E296" s="287" t="s">
        <v>753</v>
      </c>
      <c r="F296" s="358" t="s">
        <v>290</v>
      </c>
      <c r="G296" s="358" t="s">
        <v>290</v>
      </c>
      <c r="H296" s="358" t="s">
        <v>290</v>
      </c>
      <c r="I296" s="358" t="s">
        <v>290</v>
      </c>
      <c r="J296" s="317" t="s">
        <v>447</v>
      </c>
      <c r="K296" s="294"/>
    </row>
    <row r="297" spans="3:11" s="336" customFormat="1" x14ac:dyDescent="0.25">
      <c r="C297" s="282" t="s">
        <v>688</v>
      </c>
      <c r="D297" s="340" t="s">
        <v>706</v>
      </c>
      <c r="E297" s="287" t="s">
        <v>753</v>
      </c>
      <c r="F297" s="358">
        <v>0</v>
      </c>
      <c r="G297" s="313">
        <v>1.34</v>
      </c>
      <c r="H297" s="316">
        <f t="shared" ref="H297:H311" si="48">G297-F297</f>
        <v>1.34</v>
      </c>
      <c r="I297" s="316">
        <v>100</v>
      </c>
      <c r="J297" s="317" t="s">
        <v>447</v>
      </c>
      <c r="K297" s="294"/>
    </row>
    <row r="298" spans="3:11" s="336" customFormat="1" x14ac:dyDescent="0.25">
      <c r="C298" s="282" t="s">
        <v>693</v>
      </c>
      <c r="D298" s="340" t="s">
        <v>64</v>
      </c>
      <c r="E298" s="287" t="s">
        <v>753</v>
      </c>
      <c r="F298" s="358" t="s">
        <v>290</v>
      </c>
      <c r="G298" s="358" t="s">
        <v>290</v>
      </c>
      <c r="H298" s="358" t="s">
        <v>290</v>
      </c>
      <c r="I298" s="358" t="s">
        <v>290</v>
      </c>
      <c r="J298" s="317" t="s">
        <v>447</v>
      </c>
      <c r="K298" s="294"/>
    </row>
    <row r="299" spans="3:11" s="336" customFormat="1" x14ac:dyDescent="0.25">
      <c r="C299" s="282" t="s">
        <v>689</v>
      </c>
      <c r="D299" s="340" t="s">
        <v>707</v>
      </c>
      <c r="E299" s="287" t="s">
        <v>753</v>
      </c>
      <c r="F299" s="358" t="s">
        <v>290</v>
      </c>
      <c r="G299" s="358" t="s">
        <v>290</v>
      </c>
      <c r="H299" s="358" t="s">
        <v>290</v>
      </c>
      <c r="I299" s="358" t="s">
        <v>290</v>
      </c>
      <c r="J299" s="317" t="s">
        <v>447</v>
      </c>
      <c r="K299" s="294"/>
    </row>
    <row r="300" spans="3:11" s="336" customFormat="1" x14ac:dyDescent="0.25">
      <c r="C300" s="282" t="s">
        <v>694</v>
      </c>
      <c r="D300" s="340" t="s">
        <v>64</v>
      </c>
      <c r="E300" s="287" t="s">
        <v>753</v>
      </c>
      <c r="F300" s="358" t="s">
        <v>290</v>
      </c>
      <c r="G300" s="358" t="s">
        <v>290</v>
      </c>
      <c r="H300" s="358" t="s">
        <v>290</v>
      </c>
      <c r="I300" s="358" t="s">
        <v>290</v>
      </c>
      <c r="J300" s="317" t="s">
        <v>447</v>
      </c>
      <c r="K300" s="294"/>
    </row>
    <row r="301" spans="3:11" s="336" customFormat="1" ht="31.5" x14ac:dyDescent="0.25">
      <c r="C301" s="282" t="s">
        <v>690</v>
      </c>
      <c r="D301" s="340" t="s">
        <v>738</v>
      </c>
      <c r="E301" s="287" t="s">
        <v>753</v>
      </c>
      <c r="F301" s="358" t="s">
        <v>290</v>
      </c>
      <c r="G301" s="358" t="s">
        <v>290</v>
      </c>
      <c r="H301" s="358" t="s">
        <v>290</v>
      </c>
      <c r="I301" s="358" t="s">
        <v>290</v>
      </c>
      <c r="J301" s="317" t="s">
        <v>447</v>
      </c>
      <c r="K301" s="294"/>
    </row>
    <row r="302" spans="3:11" s="336" customFormat="1" x14ac:dyDescent="0.25">
      <c r="C302" s="282" t="s">
        <v>695</v>
      </c>
      <c r="D302" s="340" t="s">
        <v>64</v>
      </c>
      <c r="E302" s="287" t="s">
        <v>753</v>
      </c>
      <c r="F302" s="358" t="s">
        <v>290</v>
      </c>
      <c r="G302" s="358" t="s">
        <v>290</v>
      </c>
      <c r="H302" s="358" t="s">
        <v>290</v>
      </c>
      <c r="I302" s="358" t="s">
        <v>290</v>
      </c>
      <c r="J302" s="317" t="s">
        <v>447</v>
      </c>
      <c r="K302" s="294"/>
    </row>
    <row r="303" spans="3:11" s="336" customFormat="1" x14ac:dyDescent="0.25">
      <c r="C303" s="282" t="s">
        <v>922</v>
      </c>
      <c r="D303" s="340" t="s">
        <v>923</v>
      </c>
      <c r="E303" s="287" t="s">
        <v>753</v>
      </c>
      <c r="F303" s="358">
        <v>0</v>
      </c>
      <c r="G303" s="313">
        <v>1561.11</v>
      </c>
      <c r="H303" s="316">
        <f t="shared" si="48"/>
        <v>1561.11</v>
      </c>
      <c r="I303" s="316">
        <v>100</v>
      </c>
      <c r="J303" s="317" t="s">
        <v>447</v>
      </c>
      <c r="K303" s="294"/>
    </row>
    <row r="304" spans="3:11" s="336" customFormat="1" x14ac:dyDescent="0.25">
      <c r="C304" s="282" t="s">
        <v>924</v>
      </c>
      <c r="D304" s="340" t="s">
        <v>64</v>
      </c>
      <c r="E304" s="287" t="s">
        <v>753</v>
      </c>
      <c r="F304" s="358" t="s">
        <v>290</v>
      </c>
      <c r="G304" s="358" t="s">
        <v>290</v>
      </c>
      <c r="H304" s="358" t="s">
        <v>290</v>
      </c>
      <c r="I304" s="358" t="s">
        <v>290</v>
      </c>
      <c r="J304" s="317" t="s">
        <v>447</v>
      </c>
      <c r="K304" s="294"/>
    </row>
    <row r="305" spans="3:11" s="336" customFormat="1" ht="31.5" x14ac:dyDescent="0.25">
      <c r="C305" s="282" t="s">
        <v>576</v>
      </c>
      <c r="D305" s="341" t="s">
        <v>1057</v>
      </c>
      <c r="E305" s="287" t="s">
        <v>33</v>
      </c>
      <c r="F305" s="358">
        <v>0</v>
      </c>
      <c r="G305" s="313">
        <f>G311</f>
        <v>69.205391891543584</v>
      </c>
      <c r="H305" s="316">
        <f t="shared" si="48"/>
        <v>69.205391891543584</v>
      </c>
      <c r="I305" s="316">
        <v>100</v>
      </c>
      <c r="J305" s="317" t="s">
        <v>447</v>
      </c>
      <c r="K305" s="294"/>
    </row>
    <row r="306" spans="3:11" s="336" customFormat="1" x14ac:dyDescent="0.25">
      <c r="C306" s="282" t="s">
        <v>696</v>
      </c>
      <c r="D306" s="340" t="s">
        <v>961</v>
      </c>
      <c r="E306" s="287" t="s">
        <v>33</v>
      </c>
      <c r="F306" s="358" t="s">
        <v>290</v>
      </c>
      <c r="G306" s="358" t="s">
        <v>290</v>
      </c>
      <c r="H306" s="358" t="s">
        <v>290</v>
      </c>
      <c r="I306" s="358" t="s">
        <v>290</v>
      </c>
      <c r="J306" s="317" t="s">
        <v>447</v>
      </c>
      <c r="K306" s="294"/>
    </row>
    <row r="307" spans="3:11" s="336" customFormat="1" ht="31.5" x14ac:dyDescent="0.25">
      <c r="C307" s="282" t="s">
        <v>927</v>
      </c>
      <c r="D307" s="340" t="s">
        <v>962</v>
      </c>
      <c r="E307" s="287" t="s">
        <v>33</v>
      </c>
      <c r="F307" s="358" t="s">
        <v>290</v>
      </c>
      <c r="G307" s="358" t="s">
        <v>290</v>
      </c>
      <c r="H307" s="358" t="s">
        <v>290</v>
      </c>
      <c r="I307" s="358" t="s">
        <v>290</v>
      </c>
      <c r="J307" s="317" t="s">
        <v>447</v>
      </c>
      <c r="K307" s="294"/>
    </row>
    <row r="308" spans="3:11" s="336" customFormat="1" ht="31.5" x14ac:dyDescent="0.25">
      <c r="C308" s="282" t="s">
        <v>928</v>
      </c>
      <c r="D308" s="340" t="s">
        <v>963</v>
      </c>
      <c r="E308" s="287" t="s">
        <v>33</v>
      </c>
      <c r="F308" s="358" t="s">
        <v>290</v>
      </c>
      <c r="G308" s="358" t="s">
        <v>290</v>
      </c>
      <c r="H308" s="358" t="s">
        <v>290</v>
      </c>
      <c r="I308" s="358" t="s">
        <v>290</v>
      </c>
      <c r="J308" s="317" t="s">
        <v>447</v>
      </c>
      <c r="K308" s="294"/>
    </row>
    <row r="309" spans="3:11" s="336" customFormat="1" ht="31.5" x14ac:dyDescent="0.25">
      <c r="C309" s="282" t="s">
        <v>1014</v>
      </c>
      <c r="D309" s="340" t="s">
        <v>964</v>
      </c>
      <c r="E309" s="287" t="s">
        <v>33</v>
      </c>
      <c r="F309" s="358" t="s">
        <v>290</v>
      </c>
      <c r="G309" s="358" t="s">
        <v>290</v>
      </c>
      <c r="H309" s="358" t="s">
        <v>290</v>
      </c>
      <c r="I309" s="358" t="s">
        <v>290</v>
      </c>
      <c r="J309" s="317" t="s">
        <v>447</v>
      </c>
      <c r="K309" s="294"/>
    </row>
    <row r="310" spans="3:11" s="336" customFormat="1" x14ac:dyDescent="0.25">
      <c r="C310" s="282" t="s">
        <v>697</v>
      </c>
      <c r="D310" s="314" t="s">
        <v>1080</v>
      </c>
      <c r="E310" s="287" t="s">
        <v>33</v>
      </c>
      <c r="F310" s="359" t="s">
        <v>290</v>
      </c>
      <c r="G310" s="359" t="s">
        <v>290</v>
      </c>
      <c r="H310" s="359" t="s">
        <v>290</v>
      </c>
      <c r="I310" s="359" t="s">
        <v>290</v>
      </c>
      <c r="J310" s="317" t="s">
        <v>447</v>
      </c>
      <c r="K310" s="294"/>
    </row>
    <row r="311" spans="3:11" s="336" customFormat="1" x14ac:dyDescent="0.25">
      <c r="C311" s="282" t="s">
        <v>698</v>
      </c>
      <c r="D311" s="314" t="s">
        <v>965</v>
      </c>
      <c r="E311" s="287" t="s">
        <v>33</v>
      </c>
      <c r="F311" s="359">
        <v>0</v>
      </c>
      <c r="G311" s="313">
        <f>G173/G29*100</f>
        <v>69.205391891543584</v>
      </c>
      <c r="H311" s="316">
        <f t="shared" si="48"/>
        <v>69.205391891543584</v>
      </c>
      <c r="I311" s="316">
        <v>100</v>
      </c>
      <c r="J311" s="317" t="s">
        <v>447</v>
      </c>
      <c r="K311" s="294"/>
    </row>
    <row r="312" spans="3:11" s="336" customFormat="1" x14ac:dyDescent="0.25">
      <c r="C312" s="282" t="s">
        <v>699</v>
      </c>
      <c r="D312" s="314" t="s">
        <v>1073</v>
      </c>
      <c r="E312" s="287" t="s">
        <v>33</v>
      </c>
      <c r="F312" s="359" t="s">
        <v>290</v>
      </c>
      <c r="G312" s="359" t="s">
        <v>290</v>
      </c>
      <c r="H312" s="359" t="s">
        <v>290</v>
      </c>
      <c r="I312" s="359" t="s">
        <v>290</v>
      </c>
      <c r="J312" s="317" t="s">
        <v>447</v>
      </c>
      <c r="K312" s="294"/>
    </row>
    <row r="313" spans="3:11" s="336" customFormat="1" ht="19.5" customHeight="1" x14ac:dyDescent="0.25">
      <c r="C313" s="282" t="s">
        <v>700</v>
      </c>
      <c r="D313" s="314" t="s">
        <v>966</v>
      </c>
      <c r="E313" s="287" t="s">
        <v>33</v>
      </c>
      <c r="F313" s="359" t="s">
        <v>290</v>
      </c>
      <c r="G313" s="359" t="s">
        <v>290</v>
      </c>
      <c r="H313" s="359" t="s">
        <v>290</v>
      </c>
      <c r="I313" s="359" t="s">
        <v>290</v>
      </c>
      <c r="J313" s="317" t="s">
        <v>447</v>
      </c>
      <c r="K313" s="294"/>
    </row>
    <row r="314" spans="3:11" s="336" customFormat="1" ht="19.5" customHeight="1" x14ac:dyDescent="0.25">
      <c r="C314" s="282" t="s">
        <v>701</v>
      </c>
      <c r="D314" s="314" t="s">
        <v>1081</v>
      </c>
      <c r="E314" s="287" t="s">
        <v>33</v>
      </c>
      <c r="F314" s="359" t="s">
        <v>290</v>
      </c>
      <c r="G314" s="359" t="s">
        <v>290</v>
      </c>
      <c r="H314" s="359" t="s">
        <v>290</v>
      </c>
      <c r="I314" s="359" t="s">
        <v>290</v>
      </c>
      <c r="J314" s="317" t="s">
        <v>447</v>
      </c>
      <c r="K314" s="294"/>
    </row>
    <row r="315" spans="3:11" s="336" customFormat="1" ht="36.75" customHeight="1" x14ac:dyDescent="0.25">
      <c r="C315" s="282" t="s">
        <v>702</v>
      </c>
      <c r="D315" s="340" t="s">
        <v>1058</v>
      </c>
      <c r="E315" s="287" t="s">
        <v>33</v>
      </c>
      <c r="F315" s="359" t="s">
        <v>290</v>
      </c>
      <c r="G315" s="359" t="s">
        <v>290</v>
      </c>
      <c r="H315" s="359" t="s">
        <v>290</v>
      </c>
      <c r="I315" s="359" t="s">
        <v>290</v>
      </c>
      <c r="J315" s="317" t="s">
        <v>447</v>
      </c>
      <c r="K315" s="294"/>
    </row>
    <row r="316" spans="3:11" s="336" customFormat="1" ht="19.5" customHeight="1" x14ac:dyDescent="0.25">
      <c r="C316" s="282" t="s">
        <v>1113</v>
      </c>
      <c r="D316" s="314" t="s">
        <v>647</v>
      </c>
      <c r="E316" s="287" t="s">
        <v>33</v>
      </c>
      <c r="F316" s="359" t="s">
        <v>290</v>
      </c>
      <c r="G316" s="359" t="s">
        <v>290</v>
      </c>
      <c r="H316" s="359" t="s">
        <v>290</v>
      </c>
      <c r="I316" s="359" t="s">
        <v>290</v>
      </c>
      <c r="J316" s="317" t="s">
        <v>447</v>
      </c>
      <c r="K316" s="294"/>
    </row>
    <row r="317" spans="3:11" s="336" customFormat="1" ht="19.5" customHeight="1" thickBot="1" x14ac:dyDescent="0.3">
      <c r="C317" s="285" t="s">
        <v>1114</v>
      </c>
      <c r="D317" s="342" t="s">
        <v>635</v>
      </c>
      <c r="E317" s="288" t="s">
        <v>33</v>
      </c>
      <c r="F317" s="364" t="s">
        <v>290</v>
      </c>
      <c r="G317" s="364" t="s">
        <v>290</v>
      </c>
      <c r="H317" s="364" t="s">
        <v>290</v>
      </c>
      <c r="I317" s="364" t="s">
        <v>290</v>
      </c>
      <c r="J317" s="318" t="s">
        <v>447</v>
      </c>
      <c r="K317" s="294"/>
    </row>
    <row r="318" spans="3:11" s="336" customFormat="1" ht="15.6" customHeight="1" thickBot="1" x14ac:dyDescent="0.3">
      <c r="C318" s="406" t="s">
        <v>572</v>
      </c>
      <c r="D318" s="407"/>
      <c r="E318" s="407"/>
      <c r="F318" s="407"/>
      <c r="G318" s="407"/>
      <c r="H318" s="407"/>
      <c r="I318" s="407"/>
      <c r="J318" s="408"/>
      <c r="K318" s="294"/>
    </row>
    <row r="319" spans="3:11" ht="31.5" x14ac:dyDescent="0.25">
      <c r="C319" s="308" t="s">
        <v>577</v>
      </c>
      <c r="D319" s="309" t="s">
        <v>612</v>
      </c>
      <c r="E319" s="302" t="s">
        <v>290</v>
      </c>
      <c r="F319" s="355" t="s">
        <v>290</v>
      </c>
      <c r="G319" s="355" t="s">
        <v>290</v>
      </c>
      <c r="H319" s="355" t="s">
        <v>290</v>
      </c>
      <c r="I319" s="355" t="s">
        <v>290</v>
      </c>
      <c r="J319" s="383" t="s">
        <v>447</v>
      </c>
    </row>
    <row r="320" spans="3:11" x14ac:dyDescent="0.25">
      <c r="C320" s="282" t="s">
        <v>578</v>
      </c>
      <c r="D320" s="283" t="s">
        <v>613</v>
      </c>
      <c r="E320" s="287" t="s">
        <v>36</v>
      </c>
      <c r="F320" s="356" t="s">
        <v>290</v>
      </c>
      <c r="G320" s="356" t="s">
        <v>290</v>
      </c>
      <c r="H320" s="356" t="s">
        <v>290</v>
      </c>
      <c r="I320" s="356" t="s">
        <v>290</v>
      </c>
      <c r="J320" s="337" t="s">
        <v>447</v>
      </c>
    </row>
    <row r="321" spans="3:10" x14ac:dyDescent="0.25">
      <c r="C321" s="282" t="s">
        <v>579</v>
      </c>
      <c r="D321" s="283" t="s">
        <v>614</v>
      </c>
      <c r="E321" s="287" t="s">
        <v>615</v>
      </c>
      <c r="F321" s="356" t="s">
        <v>290</v>
      </c>
      <c r="G321" s="356" t="s">
        <v>290</v>
      </c>
      <c r="H321" s="356" t="s">
        <v>290</v>
      </c>
      <c r="I321" s="356" t="s">
        <v>290</v>
      </c>
      <c r="J321" s="337" t="s">
        <v>447</v>
      </c>
    </row>
    <row r="322" spans="3:10" x14ac:dyDescent="0.25">
      <c r="C322" s="282" t="s">
        <v>580</v>
      </c>
      <c r="D322" s="283" t="s">
        <v>616</v>
      </c>
      <c r="E322" s="287" t="s">
        <v>36</v>
      </c>
      <c r="F322" s="356" t="s">
        <v>290</v>
      </c>
      <c r="G322" s="356" t="s">
        <v>290</v>
      </c>
      <c r="H322" s="356" t="s">
        <v>290</v>
      </c>
      <c r="I322" s="356" t="s">
        <v>290</v>
      </c>
      <c r="J322" s="337" t="s">
        <v>447</v>
      </c>
    </row>
    <row r="323" spans="3:10" x14ac:dyDescent="0.25">
      <c r="C323" s="282" t="s">
        <v>581</v>
      </c>
      <c r="D323" s="283" t="s">
        <v>618</v>
      </c>
      <c r="E323" s="287" t="s">
        <v>615</v>
      </c>
      <c r="F323" s="356" t="s">
        <v>290</v>
      </c>
      <c r="G323" s="356" t="s">
        <v>290</v>
      </c>
      <c r="H323" s="356" t="s">
        <v>290</v>
      </c>
      <c r="I323" s="356" t="s">
        <v>290</v>
      </c>
      <c r="J323" s="337" t="s">
        <v>447</v>
      </c>
    </row>
    <row r="324" spans="3:10" x14ac:dyDescent="0.25">
      <c r="C324" s="282" t="s">
        <v>583</v>
      </c>
      <c r="D324" s="283" t="s">
        <v>617</v>
      </c>
      <c r="E324" s="287" t="s">
        <v>194</v>
      </c>
      <c r="F324" s="356" t="s">
        <v>290</v>
      </c>
      <c r="G324" s="356" t="s">
        <v>290</v>
      </c>
      <c r="H324" s="356" t="s">
        <v>290</v>
      </c>
      <c r="I324" s="356" t="s">
        <v>290</v>
      </c>
      <c r="J324" s="337" t="s">
        <v>447</v>
      </c>
    </row>
    <row r="325" spans="3:10" x14ac:dyDescent="0.25">
      <c r="C325" s="282" t="s">
        <v>708</v>
      </c>
      <c r="D325" s="283" t="s">
        <v>582</v>
      </c>
      <c r="E325" s="287" t="s">
        <v>290</v>
      </c>
      <c r="F325" s="357" t="s">
        <v>290</v>
      </c>
      <c r="G325" s="357" t="s">
        <v>290</v>
      </c>
      <c r="H325" s="357" t="s">
        <v>290</v>
      </c>
      <c r="I325" s="357" t="s">
        <v>290</v>
      </c>
      <c r="J325" s="337" t="s">
        <v>447</v>
      </c>
    </row>
    <row r="326" spans="3:10" x14ac:dyDescent="0.25">
      <c r="C326" s="282" t="s">
        <v>709</v>
      </c>
      <c r="D326" s="141" t="s">
        <v>585</v>
      </c>
      <c r="E326" s="287" t="s">
        <v>194</v>
      </c>
      <c r="F326" s="356" t="s">
        <v>290</v>
      </c>
      <c r="G326" s="356" t="s">
        <v>290</v>
      </c>
      <c r="H326" s="356" t="s">
        <v>290</v>
      </c>
      <c r="I326" s="356" t="s">
        <v>290</v>
      </c>
      <c r="J326" s="337" t="s">
        <v>447</v>
      </c>
    </row>
    <row r="327" spans="3:10" x14ac:dyDescent="0.25">
      <c r="C327" s="282" t="s">
        <v>710</v>
      </c>
      <c r="D327" s="141" t="s">
        <v>584</v>
      </c>
      <c r="E327" s="287" t="s">
        <v>37</v>
      </c>
      <c r="F327" s="356" t="s">
        <v>290</v>
      </c>
      <c r="G327" s="356" t="s">
        <v>290</v>
      </c>
      <c r="H327" s="356" t="s">
        <v>290</v>
      </c>
      <c r="I327" s="356" t="s">
        <v>290</v>
      </c>
      <c r="J327" s="337" t="s">
        <v>447</v>
      </c>
    </row>
    <row r="328" spans="3:10" x14ac:dyDescent="0.25">
      <c r="C328" s="282" t="s">
        <v>711</v>
      </c>
      <c r="D328" s="283" t="s">
        <v>917</v>
      </c>
      <c r="E328" s="287" t="s">
        <v>290</v>
      </c>
      <c r="F328" s="357" t="s">
        <v>290</v>
      </c>
      <c r="G328" s="357" t="s">
        <v>290</v>
      </c>
      <c r="H328" s="357" t="s">
        <v>290</v>
      </c>
      <c r="I328" s="357" t="s">
        <v>290</v>
      </c>
      <c r="J328" s="337" t="s">
        <v>447</v>
      </c>
    </row>
    <row r="329" spans="3:10" x14ac:dyDescent="0.25">
      <c r="C329" s="282" t="s">
        <v>712</v>
      </c>
      <c r="D329" s="141" t="s">
        <v>585</v>
      </c>
      <c r="E329" s="287" t="s">
        <v>194</v>
      </c>
      <c r="F329" s="356" t="s">
        <v>290</v>
      </c>
      <c r="G329" s="356" t="s">
        <v>290</v>
      </c>
      <c r="H329" s="356" t="s">
        <v>290</v>
      </c>
      <c r="I329" s="356" t="s">
        <v>290</v>
      </c>
      <c r="J329" s="337" t="s">
        <v>447</v>
      </c>
    </row>
    <row r="330" spans="3:10" x14ac:dyDescent="0.25">
      <c r="C330" s="282" t="s">
        <v>713</v>
      </c>
      <c r="D330" s="141" t="s">
        <v>586</v>
      </c>
      <c r="E330" s="287" t="s">
        <v>36</v>
      </c>
      <c r="F330" s="356" t="s">
        <v>290</v>
      </c>
      <c r="G330" s="356" t="s">
        <v>290</v>
      </c>
      <c r="H330" s="356" t="s">
        <v>290</v>
      </c>
      <c r="I330" s="356" t="s">
        <v>290</v>
      </c>
      <c r="J330" s="337" t="s">
        <v>447</v>
      </c>
    </row>
    <row r="331" spans="3:10" x14ac:dyDescent="0.25">
      <c r="C331" s="282" t="s">
        <v>714</v>
      </c>
      <c r="D331" s="141" t="s">
        <v>584</v>
      </c>
      <c r="E331" s="287" t="s">
        <v>37</v>
      </c>
      <c r="F331" s="356" t="s">
        <v>290</v>
      </c>
      <c r="G331" s="356" t="s">
        <v>290</v>
      </c>
      <c r="H331" s="356" t="s">
        <v>290</v>
      </c>
      <c r="I331" s="356" t="s">
        <v>290</v>
      </c>
      <c r="J331" s="337" t="s">
        <v>447</v>
      </c>
    </row>
    <row r="332" spans="3:10" x14ac:dyDescent="0.25">
      <c r="C332" s="282" t="s">
        <v>715</v>
      </c>
      <c r="D332" s="283" t="s">
        <v>34</v>
      </c>
      <c r="E332" s="287" t="s">
        <v>290</v>
      </c>
      <c r="F332" s="357" t="s">
        <v>290</v>
      </c>
      <c r="G332" s="357" t="s">
        <v>290</v>
      </c>
      <c r="H332" s="357" t="s">
        <v>290</v>
      </c>
      <c r="I332" s="357" t="s">
        <v>290</v>
      </c>
      <c r="J332" s="337" t="s">
        <v>447</v>
      </c>
    </row>
    <row r="333" spans="3:10" x14ac:dyDescent="0.25">
      <c r="C333" s="282" t="s">
        <v>716</v>
      </c>
      <c r="D333" s="141" t="s">
        <v>585</v>
      </c>
      <c r="E333" s="287" t="s">
        <v>194</v>
      </c>
      <c r="F333" s="356" t="s">
        <v>290</v>
      </c>
      <c r="G333" s="356" t="s">
        <v>290</v>
      </c>
      <c r="H333" s="356" t="s">
        <v>290</v>
      </c>
      <c r="I333" s="356" t="s">
        <v>290</v>
      </c>
      <c r="J333" s="337" t="s">
        <v>447</v>
      </c>
    </row>
    <row r="334" spans="3:10" x14ac:dyDescent="0.25">
      <c r="C334" s="282" t="s">
        <v>717</v>
      </c>
      <c r="D334" s="141" t="s">
        <v>584</v>
      </c>
      <c r="E334" s="287" t="s">
        <v>37</v>
      </c>
      <c r="F334" s="356" t="s">
        <v>290</v>
      </c>
      <c r="G334" s="356" t="s">
        <v>290</v>
      </c>
      <c r="H334" s="356" t="s">
        <v>290</v>
      </c>
      <c r="I334" s="356" t="s">
        <v>290</v>
      </c>
      <c r="J334" s="337" t="s">
        <v>447</v>
      </c>
    </row>
    <row r="335" spans="3:10" x14ac:dyDescent="0.25">
      <c r="C335" s="282" t="s">
        <v>718</v>
      </c>
      <c r="D335" s="283" t="s">
        <v>35</v>
      </c>
      <c r="E335" s="287" t="s">
        <v>290</v>
      </c>
      <c r="F335" s="357" t="s">
        <v>290</v>
      </c>
      <c r="G335" s="357" t="s">
        <v>290</v>
      </c>
      <c r="H335" s="357" t="s">
        <v>290</v>
      </c>
      <c r="I335" s="357" t="s">
        <v>290</v>
      </c>
      <c r="J335" s="337" t="s">
        <v>447</v>
      </c>
    </row>
    <row r="336" spans="3:10" x14ac:dyDescent="0.25">
      <c r="C336" s="282" t="s">
        <v>719</v>
      </c>
      <c r="D336" s="141" t="s">
        <v>585</v>
      </c>
      <c r="E336" s="287" t="s">
        <v>194</v>
      </c>
      <c r="F336" s="356" t="s">
        <v>290</v>
      </c>
      <c r="G336" s="356" t="s">
        <v>290</v>
      </c>
      <c r="H336" s="356" t="s">
        <v>290</v>
      </c>
      <c r="I336" s="356" t="s">
        <v>290</v>
      </c>
      <c r="J336" s="337" t="s">
        <v>447</v>
      </c>
    </row>
    <row r="337" spans="3:10" x14ac:dyDescent="0.25">
      <c r="C337" s="282" t="s">
        <v>720</v>
      </c>
      <c r="D337" s="141" t="s">
        <v>586</v>
      </c>
      <c r="E337" s="287" t="s">
        <v>36</v>
      </c>
      <c r="F337" s="356" t="s">
        <v>290</v>
      </c>
      <c r="G337" s="356" t="s">
        <v>290</v>
      </c>
      <c r="H337" s="356" t="s">
        <v>290</v>
      </c>
      <c r="I337" s="356" t="s">
        <v>290</v>
      </c>
      <c r="J337" s="337" t="s">
        <v>447</v>
      </c>
    </row>
    <row r="338" spans="3:10" x14ac:dyDescent="0.25">
      <c r="C338" s="282" t="s">
        <v>721</v>
      </c>
      <c r="D338" s="141" t="s">
        <v>584</v>
      </c>
      <c r="E338" s="287" t="s">
        <v>37</v>
      </c>
      <c r="F338" s="356" t="s">
        <v>290</v>
      </c>
      <c r="G338" s="356" t="s">
        <v>290</v>
      </c>
      <c r="H338" s="356" t="s">
        <v>290</v>
      </c>
      <c r="I338" s="356" t="s">
        <v>290</v>
      </c>
      <c r="J338" s="337" t="s">
        <v>447</v>
      </c>
    </row>
    <row r="339" spans="3:10" x14ac:dyDescent="0.25">
      <c r="C339" s="282" t="s">
        <v>587</v>
      </c>
      <c r="D339" s="310" t="s">
        <v>619</v>
      </c>
      <c r="E339" s="287" t="s">
        <v>290</v>
      </c>
      <c r="F339" s="357" t="s">
        <v>290</v>
      </c>
      <c r="G339" s="357" t="s">
        <v>290</v>
      </c>
      <c r="H339" s="357" t="s">
        <v>290</v>
      </c>
      <c r="I339" s="357" t="s">
        <v>290</v>
      </c>
      <c r="J339" s="337" t="s">
        <v>447</v>
      </c>
    </row>
    <row r="340" spans="3:10" ht="31.5" x14ac:dyDescent="0.25">
      <c r="C340" s="282" t="s">
        <v>589</v>
      </c>
      <c r="D340" s="283" t="s">
        <v>1059</v>
      </c>
      <c r="E340" s="287" t="s">
        <v>194</v>
      </c>
      <c r="F340" s="358">
        <v>373.81</v>
      </c>
      <c r="G340" s="314">
        <v>197.761</v>
      </c>
      <c r="H340" s="316">
        <f t="shared" ref="H340:H367" si="49">G340-F340</f>
        <v>-176.04900000000001</v>
      </c>
      <c r="I340" s="316">
        <f t="shared" ref="I340:I367" si="50">H340/F340*100</f>
        <v>-47.09585083331104</v>
      </c>
      <c r="J340" s="337" t="s">
        <v>447</v>
      </c>
    </row>
    <row r="341" spans="3:10" ht="31.5" x14ac:dyDescent="0.25">
      <c r="C341" s="282" t="s">
        <v>722</v>
      </c>
      <c r="D341" s="141" t="s">
        <v>1060</v>
      </c>
      <c r="E341" s="287" t="s">
        <v>194</v>
      </c>
      <c r="F341" s="359" t="s">
        <v>290</v>
      </c>
      <c r="G341" s="359" t="s">
        <v>290</v>
      </c>
      <c r="H341" s="359" t="s">
        <v>290</v>
      </c>
      <c r="I341" s="359" t="s">
        <v>290</v>
      </c>
      <c r="J341" s="337" t="s">
        <v>447</v>
      </c>
    </row>
    <row r="342" spans="3:10" x14ac:dyDescent="0.25">
      <c r="C342" s="282" t="s">
        <v>914</v>
      </c>
      <c r="D342" s="303" t="s">
        <v>967</v>
      </c>
      <c r="E342" s="287" t="s">
        <v>194</v>
      </c>
      <c r="F342" s="359" t="s">
        <v>290</v>
      </c>
      <c r="G342" s="359" t="s">
        <v>290</v>
      </c>
      <c r="H342" s="359" t="s">
        <v>290</v>
      </c>
      <c r="I342" s="359" t="s">
        <v>290</v>
      </c>
      <c r="J342" s="337" t="s">
        <v>447</v>
      </c>
    </row>
    <row r="343" spans="3:10" x14ac:dyDescent="0.25">
      <c r="C343" s="282" t="s">
        <v>913</v>
      </c>
      <c r="D343" s="303" t="s">
        <v>968</v>
      </c>
      <c r="E343" s="287" t="s">
        <v>194</v>
      </c>
      <c r="F343" s="359" t="s">
        <v>290</v>
      </c>
      <c r="G343" s="359" t="s">
        <v>290</v>
      </c>
      <c r="H343" s="359" t="s">
        <v>290</v>
      </c>
      <c r="I343" s="359" t="s">
        <v>290</v>
      </c>
      <c r="J343" s="337" t="s">
        <v>447</v>
      </c>
    </row>
    <row r="344" spans="3:10" x14ac:dyDescent="0.25">
      <c r="C344" s="282" t="s">
        <v>880</v>
      </c>
      <c r="D344" s="283" t="s">
        <v>1015</v>
      </c>
      <c r="E344" s="287" t="s">
        <v>194</v>
      </c>
      <c r="F344" s="358">
        <v>35.44</v>
      </c>
      <c r="G344" s="314">
        <v>23.577000000000002</v>
      </c>
      <c r="H344" s="316">
        <f t="shared" si="49"/>
        <v>-11.862999999999996</v>
      </c>
      <c r="I344" s="316">
        <f t="shared" si="50"/>
        <v>-33.473476297968389</v>
      </c>
      <c r="J344" s="337" t="s">
        <v>447</v>
      </c>
    </row>
    <row r="345" spans="3:10" x14ac:dyDescent="0.25">
      <c r="C345" s="282" t="s">
        <v>881</v>
      </c>
      <c r="D345" s="283" t="s">
        <v>1061</v>
      </c>
      <c r="E345" s="287" t="s">
        <v>36</v>
      </c>
      <c r="F345" s="359">
        <v>186.7</v>
      </c>
      <c r="G345" s="313">
        <v>112.69799999999999</v>
      </c>
      <c r="H345" s="316">
        <f t="shared" si="49"/>
        <v>-74.001999999999995</v>
      </c>
      <c r="I345" s="316">
        <f t="shared" si="50"/>
        <v>-39.636850562399573</v>
      </c>
      <c r="J345" s="337" t="s">
        <v>447</v>
      </c>
    </row>
    <row r="346" spans="3:10" ht="31.5" x14ac:dyDescent="0.25">
      <c r="C346" s="282" t="s">
        <v>882</v>
      </c>
      <c r="D346" s="141" t="s">
        <v>1062</v>
      </c>
      <c r="E346" s="287" t="s">
        <v>36</v>
      </c>
      <c r="F346" s="360" t="s">
        <v>290</v>
      </c>
      <c r="G346" s="360" t="s">
        <v>290</v>
      </c>
      <c r="H346" s="360" t="s">
        <v>290</v>
      </c>
      <c r="I346" s="360" t="s">
        <v>290</v>
      </c>
      <c r="J346" s="337" t="s">
        <v>447</v>
      </c>
    </row>
    <row r="347" spans="3:10" x14ac:dyDescent="0.25">
      <c r="C347" s="282" t="s">
        <v>915</v>
      </c>
      <c r="D347" s="303" t="s">
        <v>967</v>
      </c>
      <c r="E347" s="287" t="s">
        <v>36</v>
      </c>
      <c r="F347" s="360" t="s">
        <v>290</v>
      </c>
      <c r="G347" s="360" t="s">
        <v>290</v>
      </c>
      <c r="H347" s="360" t="s">
        <v>290</v>
      </c>
      <c r="I347" s="360" t="s">
        <v>290</v>
      </c>
      <c r="J347" s="337" t="s">
        <v>447</v>
      </c>
    </row>
    <row r="348" spans="3:10" x14ac:dyDescent="0.25">
      <c r="C348" s="282" t="s">
        <v>916</v>
      </c>
      <c r="D348" s="303" t="s">
        <v>968</v>
      </c>
      <c r="E348" s="287" t="s">
        <v>36</v>
      </c>
      <c r="F348" s="360" t="s">
        <v>290</v>
      </c>
      <c r="G348" s="360" t="s">
        <v>290</v>
      </c>
      <c r="H348" s="360" t="s">
        <v>290</v>
      </c>
      <c r="I348" s="360" t="s">
        <v>290</v>
      </c>
      <c r="J348" s="337" t="s">
        <v>447</v>
      </c>
    </row>
    <row r="349" spans="3:10" x14ac:dyDescent="0.25">
      <c r="C349" s="282" t="s">
        <v>883</v>
      </c>
      <c r="D349" s="283" t="s">
        <v>970</v>
      </c>
      <c r="E349" s="287" t="s">
        <v>969</v>
      </c>
      <c r="F349" s="361">
        <v>16121</v>
      </c>
      <c r="G349" s="314">
        <v>8399.2000000000007</v>
      </c>
      <c r="H349" s="316">
        <f t="shared" si="49"/>
        <v>-7721.7999999999993</v>
      </c>
      <c r="I349" s="316">
        <f t="shared" si="50"/>
        <v>-47.899013708826992</v>
      </c>
      <c r="J349" s="337" t="s">
        <v>447</v>
      </c>
    </row>
    <row r="350" spans="3:10" ht="31.5" x14ac:dyDescent="0.25">
      <c r="C350" s="282" t="s">
        <v>884</v>
      </c>
      <c r="D350" s="283" t="s">
        <v>1022</v>
      </c>
      <c r="E350" s="287" t="s">
        <v>753</v>
      </c>
      <c r="F350" s="359">
        <f t="shared" ref="F350:G350" si="51">F29-F63-F64-F57</f>
        <v>462.15</v>
      </c>
      <c r="G350" s="314">
        <f t="shared" si="51"/>
        <v>239.58</v>
      </c>
      <c r="H350" s="316">
        <f t="shared" si="49"/>
        <v>-222.56999999999996</v>
      </c>
      <c r="I350" s="316">
        <f t="shared" si="50"/>
        <v>-48.159688412852965</v>
      </c>
      <c r="J350" s="337" t="s">
        <v>447</v>
      </c>
    </row>
    <row r="351" spans="3:10" x14ac:dyDescent="0.25">
      <c r="C351" s="282" t="s">
        <v>590</v>
      </c>
      <c r="D351" s="310" t="s">
        <v>588</v>
      </c>
      <c r="E351" s="287" t="s">
        <v>290</v>
      </c>
      <c r="F351" s="357" t="s">
        <v>290</v>
      </c>
      <c r="G351" s="357" t="s">
        <v>290</v>
      </c>
      <c r="H351" s="357" t="s">
        <v>290</v>
      </c>
      <c r="I351" s="357" t="s">
        <v>290</v>
      </c>
      <c r="J351" s="337" t="s">
        <v>447</v>
      </c>
    </row>
    <row r="352" spans="3:10" x14ac:dyDescent="0.25">
      <c r="C352" s="282" t="s">
        <v>592</v>
      </c>
      <c r="D352" s="283" t="s">
        <v>632</v>
      </c>
      <c r="E352" s="287" t="s">
        <v>194</v>
      </c>
      <c r="F352" s="356" t="s">
        <v>290</v>
      </c>
      <c r="G352" s="356" t="s">
        <v>290</v>
      </c>
      <c r="H352" s="356" t="s">
        <v>290</v>
      </c>
      <c r="I352" s="356" t="s">
        <v>290</v>
      </c>
      <c r="J352" s="337" t="s">
        <v>447</v>
      </c>
    </row>
    <row r="353" spans="3:10" x14ac:dyDescent="0.25">
      <c r="C353" s="282" t="s">
        <v>593</v>
      </c>
      <c r="D353" s="283" t="s">
        <v>633</v>
      </c>
      <c r="E353" s="287" t="s">
        <v>615</v>
      </c>
      <c r="F353" s="356" t="s">
        <v>290</v>
      </c>
      <c r="G353" s="356" t="s">
        <v>290</v>
      </c>
      <c r="H353" s="356" t="s">
        <v>290</v>
      </c>
      <c r="I353" s="356" t="s">
        <v>290</v>
      </c>
      <c r="J353" s="337" t="s">
        <v>447</v>
      </c>
    </row>
    <row r="354" spans="3:10" ht="47.25" x14ac:dyDescent="0.25">
      <c r="C354" s="282" t="s">
        <v>639</v>
      </c>
      <c r="D354" s="283" t="s">
        <v>971</v>
      </c>
      <c r="E354" s="287" t="s">
        <v>753</v>
      </c>
      <c r="F354" s="356" t="s">
        <v>290</v>
      </c>
      <c r="G354" s="356" t="s">
        <v>290</v>
      </c>
      <c r="H354" s="356" t="s">
        <v>290</v>
      </c>
      <c r="I354" s="356" t="s">
        <v>290</v>
      </c>
      <c r="J354" s="337" t="s">
        <v>447</v>
      </c>
    </row>
    <row r="355" spans="3:10" ht="31.5" x14ac:dyDescent="0.25">
      <c r="C355" s="282" t="s">
        <v>723</v>
      </c>
      <c r="D355" s="283" t="s">
        <v>1016</v>
      </c>
      <c r="E355" s="287" t="s">
        <v>753</v>
      </c>
      <c r="F355" s="356" t="s">
        <v>290</v>
      </c>
      <c r="G355" s="356" t="s">
        <v>290</v>
      </c>
      <c r="H355" s="356" t="s">
        <v>290</v>
      </c>
      <c r="I355" s="356" t="s">
        <v>290</v>
      </c>
      <c r="J355" s="337" t="s">
        <v>447</v>
      </c>
    </row>
    <row r="356" spans="3:10" x14ac:dyDescent="0.25">
      <c r="C356" s="282" t="s">
        <v>594</v>
      </c>
      <c r="D356" s="310" t="s">
        <v>591</v>
      </c>
      <c r="E356" s="343" t="s">
        <v>290</v>
      </c>
      <c r="F356" s="357" t="s">
        <v>290</v>
      </c>
      <c r="G356" s="357" t="s">
        <v>290</v>
      </c>
      <c r="H356" s="357" t="s">
        <v>290</v>
      </c>
      <c r="I356" s="357" t="s">
        <v>290</v>
      </c>
      <c r="J356" s="337" t="s">
        <v>447</v>
      </c>
    </row>
    <row r="357" spans="3:10" ht="18" customHeight="1" x14ac:dyDescent="0.25">
      <c r="C357" s="282" t="s">
        <v>724</v>
      </c>
      <c r="D357" s="283" t="s">
        <v>742</v>
      </c>
      <c r="E357" s="287" t="s">
        <v>36</v>
      </c>
      <c r="F357" s="356" t="s">
        <v>290</v>
      </c>
      <c r="G357" s="356" t="s">
        <v>290</v>
      </c>
      <c r="H357" s="356" t="s">
        <v>290</v>
      </c>
      <c r="I357" s="356" t="s">
        <v>290</v>
      </c>
      <c r="J357" s="337" t="s">
        <v>447</v>
      </c>
    </row>
    <row r="358" spans="3:10" ht="47.25" x14ac:dyDescent="0.25">
      <c r="C358" s="282" t="s">
        <v>725</v>
      </c>
      <c r="D358" s="141" t="s">
        <v>885</v>
      </c>
      <c r="E358" s="287" t="s">
        <v>36</v>
      </c>
      <c r="F358" s="356" t="s">
        <v>290</v>
      </c>
      <c r="G358" s="356" t="s">
        <v>290</v>
      </c>
      <c r="H358" s="356" t="s">
        <v>290</v>
      </c>
      <c r="I358" s="356" t="s">
        <v>290</v>
      </c>
      <c r="J358" s="337" t="s">
        <v>447</v>
      </c>
    </row>
    <row r="359" spans="3:10" ht="47.25" x14ac:dyDescent="0.25">
      <c r="C359" s="282" t="s">
        <v>726</v>
      </c>
      <c r="D359" s="141" t="s">
        <v>886</v>
      </c>
      <c r="E359" s="287" t="s">
        <v>36</v>
      </c>
      <c r="F359" s="356" t="s">
        <v>290</v>
      </c>
      <c r="G359" s="356" t="s">
        <v>290</v>
      </c>
      <c r="H359" s="356" t="s">
        <v>290</v>
      </c>
      <c r="I359" s="356" t="s">
        <v>290</v>
      </c>
      <c r="J359" s="337" t="s">
        <v>447</v>
      </c>
    </row>
    <row r="360" spans="3:10" ht="31.5" x14ac:dyDescent="0.25">
      <c r="C360" s="282" t="s">
        <v>727</v>
      </c>
      <c r="D360" s="141" t="s">
        <v>636</v>
      </c>
      <c r="E360" s="287" t="s">
        <v>36</v>
      </c>
      <c r="F360" s="356" t="s">
        <v>290</v>
      </c>
      <c r="G360" s="356" t="s">
        <v>290</v>
      </c>
      <c r="H360" s="356" t="s">
        <v>290</v>
      </c>
      <c r="I360" s="356" t="s">
        <v>290</v>
      </c>
      <c r="J360" s="337" t="s">
        <v>447</v>
      </c>
    </row>
    <row r="361" spans="3:10" x14ac:dyDescent="0.25">
      <c r="C361" s="282" t="s">
        <v>728</v>
      </c>
      <c r="D361" s="283" t="s">
        <v>741</v>
      </c>
      <c r="E361" s="287" t="s">
        <v>194</v>
      </c>
      <c r="F361" s="356" t="s">
        <v>290</v>
      </c>
      <c r="G361" s="356" t="s">
        <v>290</v>
      </c>
      <c r="H361" s="356" t="s">
        <v>290</v>
      </c>
      <c r="I361" s="356" t="s">
        <v>290</v>
      </c>
      <c r="J361" s="337" t="s">
        <v>447</v>
      </c>
    </row>
    <row r="362" spans="3:10" ht="31.5" x14ac:dyDescent="0.25">
      <c r="C362" s="282" t="s">
        <v>729</v>
      </c>
      <c r="D362" s="141" t="s">
        <v>637</v>
      </c>
      <c r="E362" s="287" t="s">
        <v>194</v>
      </c>
      <c r="F362" s="356" t="s">
        <v>290</v>
      </c>
      <c r="G362" s="356" t="s">
        <v>290</v>
      </c>
      <c r="H362" s="356" t="s">
        <v>290</v>
      </c>
      <c r="I362" s="356" t="s">
        <v>290</v>
      </c>
      <c r="J362" s="337" t="s">
        <v>447</v>
      </c>
    </row>
    <row r="363" spans="3:10" x14ac:dyDescent="0.25">
      <c r="C363" s="282" t="s">
        <v>730</v>
      </c>
      <c r="D363" s="141" t="s">
        <v>638</v>
      </c>
      <c r="E363" s="287" t="s">
        <v>194</v>
      </c>
      <c r="F363" s="356" t="s">
        <v>290</v>
      </c>
      <c r="G363" s="356" t="s">
        <v>290</v>
      </c>
      <c r="H363" s="356" t="s">
        <v>290</v>
      </c>
      <c r="I363" s="356" t="s">
        <v>290</v>
      </c>
      <c r="J363" s="337" t="s">
        <v>447</v>
      </c>
    </row>
    <row r="364" spans="3:10" ht="31.5" x14ac:dyDescent="0.25">
      <c r="C364" s="282" t="s">
        <v>731</v>
      </c>
      <c r="D364" s="283" t="s">
        <v>740</v>
      </c>
      <c r="E364" s="287" t="s">
        <v>753</v>
      </c>
      <c r="F364" s="356" t="s">
        <v>290</v>
      </c>
      <c r="G364" s="356" t="s">
        <v>290</v>
      </c>
      <c r="H364" s="356" t="s">
        <v>290</v>
      </c>
      <c r="I364" s="356" t="s">
        <v>290</v>
      </c>
      <c r="J364" s="337" t="s">
        <v>447</v>
      </c>
    </row>
    <row r="365" spans="3:10" x14ac:dyDescent="0.25">
      <c r="C365" s="282" t="s">
        <v>732</v>
      </c>
      <c r="D365" s="141" t="s">
        <v>634</v>
      </c>
      <c r="E365" s="287" t="s">
        <v>753</v>
      </c>
      <c r="F365" s="356" t="s">
        <v>290</v>
      </c>
      <c r="G365" s="356" t="s">
        <v>290</v>
      </c>
      <c r="H365" s="356" t="s">
        <v>290</v>
      </c>
      <c r="I365" s="356" t="s">
        <v>290</v>
      </c>
      <c r="J365" s="337" t="s">
        <v>447</v>
      </c>
    </row>
    <row r="366" spans="3:10" x14ac:dyDescent="0.25">
      <c r="C366" s="282" t="s">
        <v>733</v>
      </c>
      <c r="D366" s="141" t="s">
        <v>635</v>
      </c>
      <c r="E366" s="287" t="s">
        <v>753</v>
      </c>
      <c r="F366" s="356" t="s">
        <v>290</v>
      </c>
      <c r="G366" s="356" t="s">
        <v>290</v>
      </c>
      <c r="H366" s="356" t="s">
        <v>290</v>
      </c>
      <c r="I366" s="356" t="s">
        <v>290</v>
      </c>
      <c r="J366" s="337" t="s">
        <v>447</v>
      </c>
    </row>
    <row r="367" spans="3:10" ht="16.5" thickBot="1" x14ac:dyDescent="0.3">
      <c r="C367" s="285" t="s">
        <v>734</v>
      </c>
      <c r="D367" s="338" t="s">
        <v>887</v>
      </c>
      <c r="E367" s="288" t="s">
        <v>38</v>
      </c>
      <c r="F367" s="362">
        <v>219</v>
      </c>
      <c r="G367" s="346">
        <v>77</v>
      </c>
      <c r="H367" s="371">
        <f t="shared" si="49"/>
        <v>-142</v>
      </c>
      <c r="I367" s="371">
        <f t="shared" si="50"/>
        <v>-64.840182648401822</v>
      </c>
      <c r="J367" s="347" t="s">
        <v>447</v>
      </c>
    </row>
    <row r="368" spans="3:10" x14ac:dyDescent="0.25">
      <c r="C368" s="422" t="s">
        <v>1108</v>
      </c>
      <c r="D368" s="423"/>
      <c r="E368" s="423"/>
      <c r="F368" s="423"/>
      <c r="G368" s="423"/>
      <c r="H368" s="423"/>
      <c r="I368" s="423"/>
      <c r="J368" s="424"/>
    </row>
    <row r="369" spans="3:10" ht="10.5" customHeight="1" thickBot="1" x14ac:dyDescent="0.3">
      <c r="C369" s="422"/>
      <c r="D369" s="423"/>
      <c r="E369" s="423"/>
      <c r="F369" s="423"/>
      <c r="G369" s="423"/>
      <c r="H369" s="423"/>
      <c r="I369" s="423"/>
      <c r="J369" s="424"/>
    </row>
    <row r="370" spans="3:10" ht="33" customHeight="1" x14ac:dyDescent="0.25">
      <c r="C370" s="418" t="s">
        <v>0</v>
      </c>
      <c r="D370" s="420" t="s">
        <v>1</v>
      </c>
      <c r="E370" s="409" t="s">
        <v>608</v>
      </c>
      <c r="F370" s="396" t="s">
        <v>1121</v>
      </c>
      <c r="G370" s="396"/>
      <c r="H370" s="401" t="s">
        <v>1128</v>
      </c>
      <c r="I370" s="402"/>
      <c r="J370" s="390" t="s">
        <v>1125</v>
      </c>
    </row>
    <row r="371" spans="3:10" ht="53.25" customHeight="1" x14ac:dyDescent="0.25">
      <c r="C371" s="419"/>
      <c r="D371" s="421"/>
      <c r="E371" s="410"/>
      <c r="F371" s="296" t="s">
        <v>1118</v>
      </c>
      <c r="G371" s="296" t="s">
        <v>195</v>
      </c>
      <c r="H371" s="349" t="s">
        <v>1123</v>
      </c>
      <c r="I371" s="349" t="s">
        <v>1124</v>
      </c>
      <c r="J371" s="391"/>
    </row>
    <row r="372" spans="3:10" ht="16.5" thickBot="1" x14ac:dyDescent="0.3">
      <c r="C372" s="297">
        <v>1</v>
      </c>
      <c r="D372" s="298">
        <v>2</v>
      </c>
      <c r="E372" s="299">
        <v>3</v>
      </c>
      <c r="F372" s="300">
        <v>4</v>
      </c>
      <c r="G372" s="300">
        <v>5</v>
      </c>
      <c r="H372" s="300">
        <v>6</v>
      </c>
      <c r="I372" s="300">
        <v>7</v>
      </c>
      <c r="J372" s="379">
        <v>8</v>
      </c>
    </row>
    <row r="373" spans="3:10" ht="30.75" customHeight="1" x14ac:dyDescent="0.25">
      <c r="C373" s="416" t="s">
        <v>1116</v>
      </c>
      <c r="D373" s="417"/>
      <c r="E373" s="302" t="s">
        <v>753</v>
      </c>
      <c r="F373" s="327">
        <f t="shared" ref="F373:G373" si="52">F374</f>
        <v>142.54799999999997</v>
      </c>
      <c r="G373" s="327">
        <f t="shared" si="52"/>
        <v>35.4</v>
      </c>
      <c r="H373" s="370">
        <f t="shared" ref="H373" si="53">G373-F373</f>
        <v>-107.14799999999997</v>
      </c>
      <c r="I373" s="370">
        <f t="shared" ref="I373" si="54">H373/F373*100</f>
        <v>-75.166259786177278</v>
      </c>
      <c r="J373" s="328" t="s">
        <v>447</v>
      </c>
    </row>
    <row r="374" spans="3:10" x14ac:dyDescent="0.25">
      <c r="C374" s="282" t="s">
        <v>16</v>
      </c>
      <c r="D374" s="153" t="s">
        <v>1063</v>
      </c>
      <c r="E374" s="287" t="s">
        <v>753</v>
      </c>
      <c r="F374" s="320">
        <f>F375+F399+F427</f>
        <v>142.54799999999997</v>
      </c>
      <c r="G374" s="320">
        <f>G375+G399+G427</f>
        <v>35.4</v>
      </c>
      <c r="H374" s="316">
        <f t="shared" ref="H374:H427" si="55">G374-F374</f>
        <v>-107.14799999999997</v>
      </c>
      <c r="I374" s="316">
        <f t="shared" ref="I374:I427" si="56">H374/F374*100</f>
        <v>-75.166259786177278</v>
      </c>
      <c r="J374" s="329" t="s">
        <v>447</v>
      </c>
    </row>
    <row r="375" spans="3:10" x14ac:dyDescent="0.25">
      <c r="C375" s="282" t="s">
        <v>17</v>
      </c>
      <c r="D375" s="283" t="s">
        <v>202</v>
      </c>
      <c r="E375" s="287" t="s">
        <v>753</v>
      </c>
      <c r="F375" s="320">
        <f t="shared" ref="F375:G375" si="57">F376</f>
        <v>43.38</v>
      </c>
      <c r="G375" s="320">
        <f t="shared" si="57"/>
        <v>0</v>
      </c>
      <c r="H375" s="316">
        <f t="shared" si="55"/>
        <v>-43.38</v>
      </c>
      <c r="I375" s="316">
        <f t="shared" si="56"/>
        <v>-100</v>
      </c>
      <c r="J375" s="329" t="s">
        <v>447</v>
      </c>
    </row>
    <row r="376" spans="3:10" ht="31.5" x14ac:dyDescent="0.25">
      <c r="C376" s="282" t="s">
        <v>203</v>
      </c>
      <c r="D376" s="141" t="s">
        <v>973</v>
      </c>
      <c r="E376" s="287" t="s">
        <v>753</v>
      </c>
      <c r="F376" s="320">
        <f t="shared" ref="F376" si="58">F382</f>
        <v>43.38</v>
      </c>
      <c r="G376" s="320">
        <v>0</v>
      </c>
      <c r="H376" s="316">
        <f t="shared" si="55"/>
        <v>-43.38</v>
      </c>
      <c r="I376" s="316">
        <f t="shared" si="56"/>
        <v>-100</v>
      </c>
      <c r="J376" s="329" t="s">
        <v>447</v>
      </c>
    </row>
    <row r="377" spans="3:10" x14ac:dyDescent="0.25">
      <c r="C377" s="282" t="s">
        <v>595</v>
      </c>
      <c r="D377" s="284" t="s">
        <v>889</v>
      </c>
      <c r="E377" s="287" t="s">
        <v>753</v>
      </c>
      <c r="F377" s="320" t="s">
        <v>290</v>
      </c>
      <c r="G377" s="320" t="s">
        <v>290</v>
      </c>
      <c r="H377" s="320" t="s">
        <v>290</v>
      </c>
      <c r="I377" s="320" t="s">
        <v>290</v>
      </c>
      <c r="J377" s="329" t="s">
        <v>447</v>
      </c>
    </row>
    <row r="378" spans="3:10" ht="31.5" x14ac:dyDescent="0.25">
      <c r="C378" s="282" t="s">
        <v>929</v>
      </c>
      <c r="D378" s="289" t="s">
        <v>906</v>
      </c>
      <c r="E378" s="287" t="s">
        <v>753</v>
      </c>
      <c r="F378" s="320" t="s">
        <v>290</v>
      </c>
      <c r="G378" s="320" t="s">
        <v>290</v>
      </c>
      <c r="H378" s="320" t="s">
        <v>290</v>
      </c>
      <c r="I378" s="320" t="s">
        <v>290</v>
      </c>
      <c r="J378" s="329" t="s">
        <v>447</v>
      </c>
    </row>
    <row r="379" spans="3:10" ht="31.5" x14ac:dyDescent="0.25">
      <c r="C379" s="282" t="s">
        <v>930</v>
      </c>
      <c r="D379" s="289" t="s">
        <v>907</v>
      </c>
      <c r="E379" s="287" t="s">
        <v>753</v>
      </c>
      <c r="F379" s="320" t="s">
        <v>290</v>
      </c>
      <c r="G379" s="320" t="s">
        <v>290</v>
      </c>
      <c r="H379" s="320" t="s">
        <v>290</v>
      </c>
      <c r="I379" s="320" t="s">
        <v>290</v>
      </c>
      <c r="J379" s="329" t="s">
        <v>447</v>
      </c>
    </row>
    <row r="380" spans="3:10" ht="31.5" x14ac:dyDescent="0.25">
      <c r="C380" s="282" t="s">
        <v>974</v>
      </c>
      <c r="D380" s="289" t="s">
        <v>892</v>
      </c>
      <c r="E380" s="287" t="s">
        <v>753</v>
      </c>
      <c r="F380" s="320" t="s">
        <v>290</v>
      </c>
      <c r="G380" s="320" t="s">
        <v>290</v>
      </c>
      <c r="H380" s="320" t="s">
        <v>290</v>
      </c>
      <c r="I380" s="320" t="s">
        <v>290</v>
      </c>
      <c r="J380" s="329" t="s">
        <v>447</v>
      </c>
    </row>
    <row r="381" spans="3:10" x14ac:dyDescent="0.25">
      <c r="C381" s="282" t="s">
        <v>596</v>
      </c>
      <c r="D381" s="284" t="s">
        <v>1082</v>
      </c>
      <c r="E381" s="287" t="s">
        <v>753</v>
      </c>
      <c r="F381" s="320" t="s">
        <v>290</v>
      </c>
      <c r="G381" s="320" t="s">
        <v>290</v>
      </c>
      <c r="H381" s="320" t="s">
        <v>290</v>
      </c>
      <c r="I381" s="320" t="s">
        <v>290</v>
      </c>
      <c r="J381" s="329" t="s">
        <v>447</v>
      </c>
    </row>
    <row r="382" spans="3:10" x14ac:dyDescent="0.25">
      <c r="C382" s="282" t="s">
        <v>597</v>
      </c>
      <c r="D382" s="284" t="s">
        <v>890</v>
      </c>
      <c r="E382" s="287" t="s">
        <v>753</v>
      </c>
      <c r="F382" s="320">
        <v>43.38</v>
      </c>
      <c r="G382" s="320">
        <v>0</v>
      </c>
      <c r="H382" s="316">
        <f t="shared" si="55"/>
        <v>-43.38</v>
      </c>
      <c r="I382" s="316">
        <f t="shared" si="56"/>
        <v>-100</v>
      </c>
      <c r="J382" s="329" t="s">
        <v>447</v>
      </c>
    </row>
    <row r="383" spans="3:10" x14ac:dyDescent="0.25">
      <c r="C383" s="282" t="s">
        <v>598</v>
      </c>
      <c r="D383" s="284" t="s">
        <v>1074</v>
      </c>
      <c r="E383" s="287" t="s">
        <v>753</v>
      </c>
      <c r="F383" s="320" t="s">
        <v>290</v>
      </c>
      <c r="G383" s="320" t="s">
        <v>290</v>
      </c>
      <c r="H383" s="320" t="s">
        <v>290</v>
      </c>
      <c r="I383" s="320" t="s">
        <v>290</v>
      </c>
      <c r="J383" s="329" t="s">
        <v>447</v>
      </c>
    </row>
    <row r="384" spans="3:10" x14ac:dyDescent="0.25">
      <c r="C384" s="282" t="s">
        <v>599</v>
      </c>
      <c r="D384" s="284" t="s">
        <v>208</v>
      </c>
      <c r="E384" s="287" t="s">
        <v>753</v>
      </c>
      <c r="F384" s="320" t="s">
        <v>290</v>
      </c>
      <c r="G384" s="320" t="s">
        <v>290</v>
      </c>
      <c r="H384" s="320" t="s">
        <v>290</v>
      </c>
      <c r="I384" s="320" t="s">
        <v>290</v>
      </c>
      <c r="J384" s="329" t="s">
        <v>447</v>
      </c>
    </row>
    <row r="385" spans="3:10" ht="31.5" x14ac:dyDescent="0.25">
      <c r="C385" s="282" t="s">
        <v>975</v>
      </c>
      <c r="D385" s="289" t="s">
        <v>972</v>
      </c>
      <c r="E385" s="287" t="s">
        <v>753</v>
      </c>
      <c r="F385" s="320" t="s">
        <v>290</v>
      </c>
      <c r="G385" s="320" t="s">
        <v>290</v>
      </c>
      <c r="H385" s="320" t="s">
        <v>290</v>
      </c>
      <c r="I385" s="320" t="s">
        <v>290</v>
      </c>
      <c r="J385" s="329" t="s">
        <v>447</v>
      </c>
    </row>
    <row r="386" spans="3:10" x14ac:dyDescent="0.25">
      <c r="C386" s="282" t="s">
        <v>976</v>
      </c>
      <c r="D386" s="289" t="s">
        <v>1023</v>
      </c>
      <c r="E386" s="287" t="s">
        <v>753</v>
      </c>
      <c r="F386" s="320" t="s">
        <v>290</v>
      </c>
      <c r="G386" s="320" t="s">
        <v>290</v>
      </c>
      <c r="H386" s="320" t="s">
        <v>290</v>
      </c>
      <c r="I386" s="320" t="s">
        <v>290</v>
      </c>
      <c r="J386" s="329" t="s">
        <v>447</v>
      </c>
    </row>
    <row r="387" spans="3:10" x14ac:dyDescent="0.25">
      <c r="C387" s="282" t="s">
        <v>977</v>
      </c>
      <c r="D387" s="289" t="s">
        <v>735</v>
      </c>
      <c r="E387" s="287" t="s">
        <v>753</v>
      </c>
      <c r="F387" s="320" t="s">
        <v>290</v>
      </c>
      <c r="G387" s="320" t="s">
        <v>290</v>
      </c>
      <c r="H387" s="320" t="s">
        <v>290</v>
      </c>
      <c r="I387" s="320" t="s">
        <v>290</v>
      </c>
      <c r="J387" s="329" t="s">
        <v>447</v>
      </c>
    </row>
    <row r="388" spans="3:10" x14ac:dyDescent="0.25">
      <c r="C388" s="282" t="s">
        <v>978</v>
      </c>
      <c r="D388" s="289" t="s">
        <v>1023</v>
      </c>
      <c r="E388" s="287" t="s">
        <v>753</v>
      </c>
      <c r="F388" s="320" t="s">
        <v>290</v>
      </c>
      <c r="G388" s="320" t="s">
        <v>290</v>
      </c>
      <c r="H388" s="320" t="s">
        <v>290</v>
      </c>
      <c r="I388" s="320" t="s">
        <v>290</v>
      </c>
      <c r="J388" s="329" t="s">
        <v>447</v>
      </c>
    </row>
    <row r="389" spans="3:10" x14ac:dyDescent="0.25">
      <c r="C389" s="282" t="s">
        <v>600</v>
      </c>
      <c r="D389" s="284" t="s">
        <v>891</v>
      </c>
      <c r="E389" s="287" t="s">
        <v>753</v>
      </c>
      <c r="F389" s="320" t="s">
        <v>290</v>
      </c>
      <c r="G389" s="320" t="s">
        <v>290</v>
      </c>
      <c r="H389" s="320" t="s">
        <v>290</v>
      </c>
      <c r="I389" s="320" t="s">
        <v>290</v>
      </c>
      <c r="J389" s="329" t="s">
        <v>447</v>
      </c>
    </row>
    <row r="390" spans="3:10" x14ac:dyDescent="0.25">
      <c r="C390" s="282" t="s">
        <v>620</v>
      </c>
      <c r="D390" s="284" t="s">
        <v>1079</v>
      </c>
      <c r="E390" s="287" t="s">
        <v>753</v>
      </c>
      <c r="F390" s="320" t="s">
        <v>290</v>
      </c>
      <c r="G390" s="320" t="s">
        <v>290</v>
      </c>
      <c r="H390" s="320" t="s">
        <v>290</v>
      </c>
      <c r="I390" s="320" t="s">
        <v>290</v>
      </c>
      <c r="J390" s="329" t="s">
        <v>447</v>
      </c>
    </row>
    <row r="391" spans="3:10" ht="31.5" x14ac:dyDescent="0.25">
      <c r="C391" s="282" t="s">
        <v>918</v>
      </c>
      <c r="D391" s="284" t="s">
        <v>1064</v>
      </c>
      <c r="E391" s="287" t="s">
        <v>753</v>
      </c>
      <c r="F391" s="320" t="s">
        <v>290</v>
      </c>
      <c r="G391" s="320" t="s">
        <v>290</v>
      </c>
      <c r="H391" s="320" t="s">
        <v>290</v>
      </c>
      <c r="I391" s="320" t="s">
        <v>290</v>
      </c>
      <c r="J391" s="329" t="s">
        <v>447</v>
      </c>
    </row>
    <row r="392" spans="3:10" ht="18" customHeight="1" x14ac:dyDescent="0.25">
      <c r="C392" s="282" t="s">
        <v>979</v>
      </c>
      <c r="D392" s="289" t="s">
        <v>647</v>
      </c>
      <c r="E392" s="287" t="s">
        <v>753</v>
      </c>
      <c r="F392" s="320" t="s">
        <v>290</v>
      </c>
      <c r="G392" s="320" t="s">
        <v>290</v>
      </c>
      <c r="H392" s="320" t="s">
        <v>290</v>
      </c>
      <c r="I392" s="320" t="s">
        <v>290</v>
      </c>
      <c r="J392" s="329" t="s">
        <v>447</v>
      </c>
    </row>
    <row r="393" spans="3:10" ht="18" customHeight="1" x14ac:dyDescent="0.25">
      <c r="C393" s="282" t="s">
        <v>980</v>
      </c>
      <c r="D393" s="304" t="s">
        <v>635</v>
      </c>
      <c r="E393" s="287" t="s">
        <v>753</v>
      </c>
      <c r="F393" s="320" t="s">
        <v>290</v>
      </c>
      <c r="G393" s="320" t="s">
        <v>290</v>
      </c>
      <c r="H393" s="320" t="s">
        <v>290</v>
      </c>
      <c r="I393" s="320" t="s">
        <v>290</v>
      </c>
      <c r="J393" s="329" t="s">
        <v>447</v>
      </c>
    </row>
    <row r="394" spans="3:10" ht="31.5" x14ac:dyDescent="0.25">
      <c r="C394" s="282" t="s">
        <v>205</v>
      </c>
      <c r="D394" s="141" t="s">
        <v>1019</v>
      </c>
      <c r="E394" s="287" t="s">
        <v>753</v>
      </c>
      <c r="F394" s="320" t="s">
        <v>290</v>
      </c>
      <c r="G394" s="320" t="s">
        <v>290</v>
      </c>
      <c r="H394" s="320" t="s">
        <v>290</v>
      </c>
      <c r="I394" s="320" t="s">
        <v>290</v>
      </c>
      <c r="J394" s="329" t="s">
        <v>447</v>
      </c>
    </row>
    <row r="395" spans="3:10" ht="31.5" x14ac:dyDescent="0.25">
      <c r="C395" s="282" t="s">
        <v>981</v>
      </c>
      <c r="D395" s="284" t="s">
        <v>906</v>
      </c>
      <c r="E395" s="287" t="s">
        <v>753</v>
      </c>
      <c r="F395" s="320" t="s">
        <v>290</v>
      </c>
      <c r="G395" s="320" t="s">
        <v>290</v>
      </c>
      <c r="H395" s="320" t="s">
        <v>290</v>
      </c>
      <c r="I395" s="320" t="s">
        <v>290</v>
      </c>
      <c r="J395" s="329" t="s">
        <v>447</v>
      </c>
    </row>
    <row r="396" spans="3:10" ht="31.5" x14ac:dyDescent="0.25">
      <c r="C396" s="282" t="s">
        <v>982</v>
      </c>
      <c r="D396" s="284" t="s">
        <v>907</v>
      </c>
      <c r="E396" s="287" t="s">
        <v>753</v>
      </c>
      <c r="F396" s="320" t="s">
        <v>290</v>
      </c>
      <c r="G396" s="320" t="s">
        <v>290</v>
      </c>
      <c r="H396" s="320" t="s">
        <v>290</v>
      </c>
      <c r="I396" s="320" t="s">
        <v>290</v>
      </c>
      <c r="J396" s="329" t="s">
        <v>447</v>
      </c>
    </row>
    <row r="397" spans="3:10" ht="31.5" x14ac:dyDescent="0.25">
      <c r="C397" s="282" t="s">
        <v>983</v>
      </c>
      <c r="D397" s="284" t="s">
        <v>892</v>
      </c>
      <c r="E397" s="287" t="s">
        <v>753</v>
      </c>
      <c r="F397" s="320" t="s">
        <v>290</v>
      </c>
      <c r="G397" s="320" t="s">
        <v>290</v>
      </c>
      <c r="H397" s="320" t="s">
        <v>290</v>
      </c>
      <c r="I397" s="320" t="s">
        <v>290</v>
      </c>
      <c r="J397" s="329" t="s">
        <v>447</v>
      </c>
    </row>
    <row r="398" spans="3:10" x14ac:dyDescent="0.25">
      <c r="C398" s="282" t="s">
        <v>207</v>
      </c>
      <c r="D398" s="141" t="s">
        <v>502</v>
      </c>
      <c r="E398" s="287" t="s">
        <v>753</v>
      </c>
      <c r="F398" s="320" t="s">
        <v>290</v>
      </c>
      <c r="G398" s="320" t="s">
        <v>290</v>
      </c>
      <c r="H398" s="320" t="s">
        <v>290</v>
      </c>
      <c r="I398" s="320" t="s">
        <v>290</v>
      </c>
      <c r="J398" s="329" t="s">
        <v>447</v>
      </c>
    </row>
    <row r="399" spans="3:10" x14ac:dyDescent="0.25">
      <c r="C399" s="282" t="s">
        <v>18</v>
      </c>
      <c r="D399" s="283" t="s">
        <v>1065</v>
      </c>
      <c r="E399" s="287" t="s">
        <v>753</v>
      </c>
      <c r="F399" s="319">
        <f t="shared" ref="F399:G399" si="59">F406</f>
        <v>75.41</v>
      </c>
      <c r="G399" s="319">
        <f t="shared" si="59"/>
        <v>35.4</v>
      </c>
      <c r="H399" s="316">
        <f t="shared" si="55"/>
        <v>-40.01</v>
      </c>
      <c r="I399" s="316">
        <f t="shared" si="56"/>
        <v>-53.05662378994829</v>
      </c>
      <c r="J399" s="329" t="s">
        <v>447</v>
      </c>
    </row>
    <row r="400" spans="3:10" x14ac:dyDescent="0.25">
      <c r="C400" s="282" t="s">
        <v>217</v>
      </c>
      <c r="D400" s="141" t="s">
        <v>1066</v>
      </c>
      <c r="E400" s="287" t="s">
        <v>753</v>
      </c>
      <c r="F400" s="319">
        <f t="shared" ref="F400:G400" si="60">F406</f>
        <v>75.41</v>
      </c>
      <c r="G400" s="319">
        <f t="shared" si="60"/>
        <v>35.4</v>
      </c>
      <c r="H400" s="316">
        <f t="shared" si="55"/>
        <v>-40.01</v>
      </c>
      <c r="I400" s="316">
        <f t="shared" si="56"/>
        <v>-53.05662378994829</v>
      </c>
      <c r="J400" s="329" t="s">
        <v>447</v>
      </c>
    </row>
    <row r="401" spans="3:10" x14ac:dyDescent="0.25">
      <c r="C401" s="282" t="s">
        <v>601</v>
      </c>
      <c r="D401" s="284" t="s">
        <v>749</v>
      </c>
      <c r="E401" s="287" t="s">
        <v>753</v>
      </c>
      <c r="F401" s="320" t="s">
        <v>290</v>
      </c>
      <c r="G401" s="320" t="s">
        <v>290</v>
      </c>
      <c r="H401" s="320" t="s">
        <v>290</v>
      </c>
      <c r="I401" s="320" t="s">
        <v>290</v>
      </c>
      <c r="J401" s="329" t="s">
        <v>447</v>
      </c>
    </row>
    <row r="402" spans="3:10" ht="31.5" x14ac:dyDescent="0.25">
      <c r="C402" s="282" t="s">
        <v>931</v>
      </c>
      <c r="D402" s="284" t="s">
        <v>906</v>
      </c>
      <c r="E402" s="287" t="s">
        <v>753</v>
      </c>
      <c r="F402" s="320" t="s">
        <v>290</v>
      </c>
      <c r="G402" s="320" t="s">
        <v>290</v>
      </c>
      <c r="H402" s="320" t="s">
        <v>290</v>
      </c>
      <c r="I402" s="320" t="s">
        <v>290</v>
      </c>
      <c r="J402" s="329" t="s">
        <v>447</v>
      </c>
    </row>
    <row r="403" spans="3:10" ht="31.5" x14ac:dyDescent="0.25">
      <c r="C403" s="282" t="s">
        <v>932</v>
      </c>
      <c r="D403" s="284" t="s">
        <v>907</v>
      </c>
      <c r="E403" s="287" t="s">
        <v>753</v>
      </c>
      <c r="F403" s="320" t="s">
        <v>290</v>
      </c>
      <c r="G403" s="320" t="s">
        <v>290</v>
      </c>
      <c r="H403" s="320" t="s">
        <v>290</v>
      </c>
      <c r="I403" s="320" t="s">
        <v>290</v>
      </c>
      <c r="J403" s="329" t="s">
        <v>447</v>
      </c>
    </row>
    <row r="404" spans="3:10" ht="31.5" x14ac:dyDescent="0.25">
      <c r="C404" s="282" t="s">
        <v>984</v>
      </c>
      <c r="D404" s="284" t="s">
        <v>892</v>
      </c>
      <c r="E404" s="287" t="s">
        <v>753</v>
      </c>
      <c r="F404" s="320" t="s">
        <v>290</v>
      </c>
      <c r="G404" s="320" t="s">
        <v>290</v>
      </c>
      <c r="H404" s="320" t="s">
        <v>290</v>
      </c>
      <c r="I404" s="320" t="s">
        <v>290</v>
      </c>
      <c r="J404" s="329" t="s">
        <v>447</v>
      </c>
    </row>
    <row r="405" spans="3:10" x14ac:dyDescent="0.25">
      <c r="C405" s="282" t="s">
        <v>602</v>
      </c>
      <c r="D405" s="284" t="s">
        <v>1078</v>
      </c>
      <c r="E405" s="287" t="s">
        <v>753</v>
      </c>
      <c r="F405" s="320" t="s">
        <v>290</v>
      </c>
      <c r="G405" s="320" t="s">
        <v>290</v>
      </c>
      <c r="H405" s="320" t="s">
        <v>290</v>
      </c>
      <c r="I405" s="320" t="s">
        <v>290</v>
      </c>
      <c r="J405" s="329" t="s">
        <v>447</v>
      </c>
    </row>
    <row r="406" spans="3:10" x14ac:dyDescent="0.25">
      <c r="C406" s="282" t="s">
        <v>603</v>
      </c>
      <c r="D406" s="284" t="s">
        <v>750</v>
      </c>
      <c r="E406" s="287" t="s">
        <v>753</v>
      </c>
      <c r="F406" s="320">
        <v>75.41</v>
      </c>
      <c r="G406" s="320">
        <v>35.4</v>
      </c>
      <c r="H406" s="316">
        <f t="shared" si="55"/>
        <v>-40.01</v>
      </c>
      <c r="I406" s="316">
        <f t="shared" si="56"/>
        <v>-53.05662378994829</v>
      </c>
      <c r="J406" s="329" t="s">
        <v>447</v>
      </c>
    </row>
    <row r="407" spans="3:10" x14ac:dyDescent="0.25">
      <c r="C407" s="282" t="s">
        <v>604</v>
      </c>
      <c r="D407" s="284" t="s">
        <v>1072</v>
      </c>
      <c r="E407" s="287" t="s">
        <v>753</v>
      </c>
      <c r="F407" s="320" t="s">
        <v>290</v>
      </c>
      <c r="G407" s="320" t="s">
        <v>290</v>
      </c>
      <c r="H407" s="320" t="s">
        <v>290</v>
      </c>
      <c r="I407" s="320" t="s">
        <v>290</v>
      </c>
      <c r="J407" s="329" t="s">
        <v>447</v>
      </c>
    </row>
    <row r="408" spans="3:10" x14ac:dyDescent="0.25">
      <c r="C408" s="282" t="s">
        <v>605</v>
      </c>
      <c r="D408" s="284" t="s">
        <v>752</v>
      </c>
      <c r="E408" s="287" t="s">
        <v>753</v>
      </c>
      <c r="F408" s="320" t="s">
        <v>290</v>
      </c>
      <c r="G408" s="320" t="s">
        <v>290</v>
      </c>
      <c r="H408" s="320" t="s">
        <v>290</v>
      </c>
      <c r="I408" s="320" t="s">
        <v>290</v>
      </c>
      <c r="J408" s="329" t="s">
        <v>447</v>
      </c>
    </row>
    <row r="409" spans="3:10" x14ac:dyDescent="0.25">
      <c r="C409" s="282" t="s">
        <v>606</v>
      </c>
      <c r="D409" s="284" t="s">
        <v>1079</v>
      </c>
      <c r="E409" s="287" t="s">
        <v>753</v>
      </c>
      <c r="F409" s="320" t="s">
        <v>290</v>
      </c>
      <c r="G409" s="320" t="s">
        <v>290</v>
      </c>
      <c r="H409" s="320" t="s">
        <v>290</v>
      </c>
      <c r="I409" s="320" t="s">
        <v>290</v>
      </c>
      <c r="J409" s="329" t="s">
        <v>447</v>
      </c>
    </row>
    <row r="410" spans="3:10" ht="31.5" x14ac:dyDescent="0.25">
      <c r="C410" s="282" t="s">
        <v>621</v>
      </c>
      <c r="D410" s="284" t="s">
        <v>1054</v>
      </c>
      <c r="E410" s="287" t="s">
        <v>753</v>
      </c>
      <c r="F410" s="320" t="s">
        <v>290</v>
      </c>
      <c r="G410" s="320" t="s">
        <v>290</v>
      </c>
      <c r="H410" s="320" t="s">
        <v>290</v>
      </c>
      <c r="I410" s="320" t="s">
        <v>290</v>
      </c>
      <c r="J410" s="329" t="s">
        <v>447</v>
      </c>
    </row>
    <row r="411" spans="3:10" x14ac:dyDescent="0.25">
      <c r="C411" s="282" t="s">
        <v>985</v>
      </c>
      <c r="D411" s="289" t="s">
        <v>647</v>
      </c>
      <c r="E411" s="287" t="s">
        <v>753</v>
      </c>
      <c r="F411" s="320" t="s">
        <v>290</v>
      </c>
      <c r="G411" s="320" t="s">
        <v>290</v>
      </c>
      <c r="H411" s="320" t="s">
        <v>290</v>
      </c>
      <c r="I411" s="320" t="s">
        <v>290</v>
      </c>
      <c r="J411" s="329" t="s">
        <v>447</v>
      </c>
    </row>
    <row r="412" spans="3:10" x14ac:dyDescent="0.25">
      <c r="C412" s="282" t="s">
        <v>986</v>
      </c>
      <c r="D412" s="304" t="s">
        <v>635</v>
      </c>
      <c r="E412" s="287" t="s">
        <v>753</v>
      </c>
      <c r="F412" s="320" t="s">
        <v>290</v>
      </c>
      <c r="G412" s="320" t="s">
        <v>290</v>
      </c>
      <c r="H412" s="320" t="s">
        <v>290</v>
      </c>
      <c r="I412" s="320" t="s">
        <v>290</v>
      </c>
      <c r="J412" s="329" t="s">
        <v>447</v>
      </c>
    </row>
    <row r="413" spans="3:10" x14ac:dyDescent="0.25">
      <c r="C413" s="282" t="s">
        <v>218</v>
      </c>
      <c r="D413" s="141" t="s">
        <v>1020</v>
      </c>
      <c r="E413" s="287" t="s">
        <v>753</v>
      </c>
      <c r="F413" s="320" t="s">
        <v>290</v>
      </c>
      <c r="G413" s="320" t="s">
        <v>290</v>
      </c>
      <c r="H413" s="320" t="s">
        <v>290</v>
      </c>
      <c r="I413" s="320" t="s">
        <v>290</v>
      </c>
      <c r="J413" s="329" t="s">
        <v>447</v>
      </c>
    </row>
    <row r="414" spans="3:10" x14ac:dyDescent="0.25">
      <c r="C414" s="282" t="s">
        <v>220</v>
      </c>
      <c r="D414" s="141" t="s">
        <v>794</v>
      </c>
      <c r="E414" s="287" t="s">
        <v>753</v>
      </c>
      <c r="F414" s="320" t="s">
        <v>290</v>
      </c>
      <c r="G414" s="320" t="s">
        <v>290</v>
      </c>
      <c r="H414" s="320" t="s">
        <v>290</v>
      </c>
      <c r="I414" s="320" t="s">
        <v>290</v>
      </c>
      <c r="J414" s="329" t="s">
        <v>447</v>
      </c>
    </row>
    <row r="415" spans="3:10" x14ac:dyDescent="0.25">
      <c r="C415" s="282" t="s">
        <v>625</v>
      </c>
      <c r="D415" s="284" t="s">
        <v>749</v>
      </c>
      <c r="E415" s="287" t="s">
        <v>753</v>
      </c>
      <c r="F415" s="320" t="s">
        <v>290</v>
      </c>
      <c r="G415" s="320" t="s">
        <v>290</v>
      </c>
      <c r="H415" s="320" t="s">
        <v>290</v>
      </c>
      <c r="I415" s="320" t="s">
        <v>290</v>
      </c>
      <c r="J415" s="329" t="s">
        <v>447</v>
      </c>
    </row>
    <row r="416" spans="3:10" ht="31.5" x14ac:dyDescent="0.25">
      <c r="C416" s="282" t="s">
        <v>933</v>
      </c>
      <c r="D416" s="284" t="s">
        <v>906</v>
      </c>
      <c r="E416" s="287" t="s">
        <v>753</v>
      </c>
      <c r="F416" s="320" t="s">
        <v>290</v>
      </c>
      <c r="G416" s="320" t="s">
        <v>290</v>
      </c>
      <c r="H416" s="320" t="s">
        <v>290</v>
      </c>
      <c r="I416" s="320" t="s">
        <v>290</v>
      </c>
      <c r="J416" s="329" t="s">
        <v>447</v>
      </c>
    </row>
    <row r="417" spans="3:12" ht="31.5" x14ac:dyDescent="0.25">
      <c r="C417" s="282" t="s">
        <v>934</v>
      </c>
      <c r="D417" s="284" t="s">
        <v>907</v>
      </c>
      <c r="E417" s="287" t="s">
        <v>753</v>
      </c>
      <c r="F417" s="320" t="s">
        <v>290</v>
      </c>
      <c r="G417" s="320" t="s">
        <v>290</v>
      </c>
      <c r="H417" s="320" t="s">
        <v>290</v>
      </c>
      <c r="I417" s="320" t="s">
        <v>290</v>
      </c>
      <c r="J417" s="329" t="s">
        <v>447</v>
      </c>
    </row>
    <row r="418" spans="3:12" ht="31.5" x14ac:dyDescent="0.25">
      <c r="C418" s="282" t="s">
        <v>987</v>
      </c>
      <c r="D418" s="284" t="s">
        <v>892</v>
      </c>
      <c r="E418" s="287" t="s">
        <v>753</v>
      </c>
      <c r="F418" s="320" t="s">
        <v>290</v>
      </c>
      <c r="G418" s="320" t="s">
        <v>290</v>
      </c>
      <c r="H418" s="320" t="s">
        <v>290</v>
      </c>
      <c r="I418" s="320" t="s">
        <v>290</v>
      </c>
      <c r="J418" s="329" t="s">
        <v>447</v>
      </c>
    </row>
    <row r="419" spans="3:12" x14ac:dyDescent="0.25">
      <c r="C419" s="282" t="s">
        <v>626</v>
      </c>
      <c r="D419" s="284" t="s">
        <v>1078</v>
      </c>
      <c r="E419" s="287" t="s">
        <v>753</v>
      </c>
      <c r="F419" s="320" t="s">
        <v>290</v>
      </c>
      <c r="G419" s="320" t="s">
        <v>290</v>
      </c>
      <c r="H419" s="320" t="s">
        <v>290</v>
      </c>
      <c r="I419" s="320" t="s">
        <v>290</v>
      </c>
      <c r="J419" s="329" t="s">
        <v>447</v>
      </c>
    </row>
    <row r="420" spans="3:12" x14ac:dyDescent="0.25">
      <c r="C420" s="282" t="s">
        <v>627</v>
      </c>
      <c r="D420" s="284" t="s">
        <v>750</v>
      </c>
      <c r="E420" s="287" t="s">
        <v>753</v>
      </c>
      <c r="F420" s="320" t="s">
        <v>290</v>
      </c>
      <c r="G420" s="320" t="s">
        <v>290</v>
      </c>
      <c r="H420" s="320" t="s">
        <v>290</v>
      </c>
      <c r="I420" s="320" t="s">
        <v>290</v>
      </c>
      <c r="J420" s="329" t="s">
        <v>447</v>
      </c>
    </row>
    <row r="421" spans="3:12" x14ac:dyDescent="0.25">
      <c r="C421" s="282" t="s">
        <v>628</v>
      </c>
      <c r="D421" s="284" t="s">
        <v>1072</v>
      </c>
      <c r="E421" s="287" t="s">
        <v>753</v>
      </c>
      <c r="F421" s="320" t="s">
        <v>290</v>
      </c>
      <c r="G421" s="320" t="s">
        <v>290</v>
      </c>
      <c r="H421" s="320" t="s">
        <v>290</v>
      </c>
      <c r="I421" s="320" t="s">
        <v>290</v>
      </c>
      <c r="J421" s="329" t="s">
        <v>447</v>
      </c>
    </row>
    <row r="422" spans="3:12" x14ac:dyDescent="0.25">
      <c r="C422" s="282" t="s">
        <v>629</v>
      </c>
      <c r="D422" s="284" t="s">
        <v>752</v>
      </c>
      <c r="E422" s="287" t="s">
        <v>753</v>
      </c>
      <c r="F422" s="320" t="s">
        <v>290</v>
      </c>
      <c r="G422" s="320" t="s">
        <v>290</v>
      </c>
      <c r="H422" s="320" t="s">
        <v>290</v>
      </c>
      <c r="I422" s="320" t="s">
        <v>290</v>
      </c>
      <c r="J422" s="329" t="s">
        <v>447</v>
      </c>
    </row>
    <row r="423" spans="3:12" x14ac:dyDescent="0.25">
      <c r="C423" s="282" t="s">
        <v>630</v>
      </c>
      <c r="D423" s="284" t="s">
        <v>1079</v>
      </c>
      <c r="E423" s="287" t="s">
        <v>753</v>
      </c>
      <c r="F423" s="320" t="s">
        <v>290</v>
      </c>
      <c r="G423" s="320" t="s">
        <v>290</v>
      </c>
      <c r="H423" s="320" t="s">
        <v>290</v>
      </c>
      <c r="I423" s="320" t="s">
        <v>290</v>
      </c>
      <c r="J423" s="329" t="s">
        <v>447</v>
      </c>
    </row>
    <row r="424" spans="3:12" ht="31.5" x14ac:dyDescent="0.25">
      <c r="C424" s="282" t="s">
        <v>631</v>
      </c>
      <c r="D424" s="284" t="s">
        <v>1054</v>
      </c>
      <c r="E424" s="287" t="s">
        <v>753</v>
      </c>
      <c r="F424" s="320" t="s">
        <v>290</v>
      </c>
      <c r="G424" s="320" t="s">
        <v>290</v>
      </c>
      <c r="H424" s="320" t="s">
        <v>290</v>
      </c>
      <c r="I424" s="320" t="s">
        <v>290</v>
      </c>
      <c r="J424" s="329" t="s">
        <v>447</v>
      </c>
    </row>
    <row r="425" spans="3:12" x14ac:dyDescent="0.25">
      <c r="C425" s="282" t="s">
        <v>988</v>
      </c>
      <c r="D425" s="304" t="s">
        <v>647</v>
      </c>
      <c r="E425" s="287" t="s">
        <v>753</v>
      </c>
      <c r="F425" s="320" t="s">
        <v>290</v>
      </c>
      <c r="G425" s="320" t="s">
        <v>290</v>
      </c>
      <c r="H425" s="320" t="s">
        <v>290</v>
      </c>
      <c r="I425" s="320" t="s">
        <v>290</v>
      </c>
      <c r="J425" s="329" t="s">
        <v>447</v>
      </c>
    </row>
    <row r="426" spans="3:12" x14ac:dyDescent="0.25">
      <c r="C426" s="282" t="s">
        <v>989</v>
      </c>
      <c r="D426" s="304" t="s">
        <v>635</v>
      </c>
      <c r="E426" s="287" t="s">
        <v>753</v>
      </c>
      <c r="F426" s="320" t="s">
        <v>290</v>
      </c>
      <c r="G426" s="320" t="s">
        <v>290</v>
      </c>
      <c r="H426" s="320" t="s">
        <v>290</v>
      </c>
      <c r="I426" s="320" t="s">
        <v>290</v>
      </c>
      <c r="J426" s="329" t="s">
        <v>447</v>
      </c>
    </row>
    <row r="427" spans="3:12" x14ac:dyDescent="0.25">
      <c r="C427" s="282" t="s">
        <v>21</v>
      </c>
      <c r="D427" s="283" t="s">
        <v>990</v>
      </c>
      <c r="E427" s="287" t="s">
        <v>753</v>
      </c>
      <c r="F427" s="320">
        <f>(F382+F400)*1.2-(F382+F400)</f>
        <v>23.757999999999981</v>
      </c>
      <c r="G427" s="320">
        <v>0</v>
      </c>
      <c r="H427" s="316">
        <f t="shared" si="55"/>
        <v>-23.757999999999981</v>
      </c>
      <c r="I427" s="316">
        <f t="shared" si="56"/>
        <v>-100</v>
      </c>
      <c r="J427" s="329" t="s">
        <v>447</v>
      </c>
    </row>
    <row r="428" spans="3:12" x14ac:dyDescent="0.25">
      <c r="C428" s="282" t="s">
        <v>39</v>
      </c>
      <c r="D428" s="283" t="s">
        <v>329</v>
      </c>
      <c r="E428" s="287" t="s">
        <v>753</v>
      </c>
      <c r="F428" s="320" t="s">
        <v>290</v>
      </c>
      <c r="G428" s="320" t="s">
        <v>290</v>
      </c>
      <c r="H428" s="320" t="s">
        <v>290</v>
      </c>
      <c r="I428" s="320" t="s">
        <v>290</v>
      </c>
      <c r="J428" s="329" t="s">
        <v>447</v>
      </c>
    </row>
    <row r="429" spans="3:12" ht="18.75" x14ac:dyDescent="0.3">
      <c r="C429" s="282" t="s">
        <v>74</v>
      </c>
      <c r="D429" s="141" t="s">
        <v>919</v>
      </c>
      <c r="E429" s="287" t="s">
        <v>753</v>
      </c>
      <c r="F429" s="320" t="s">
        <v>290</v>
      </c>
      <c r="G429" s="320" t="s">
        <v>290</v>
      </c>
      <c r="H429" s="320" t="s">
        <v>290</v>
      </c>
      <c r="I429" s="320" t="s">
        <v>290</v>
      </c>
      <c r="J429" s="329" t="s">
        <v>447</v>
      </c>
      <c r="K429" s="321"/>
      <c r="L429" s="322"/>
    </row>
    <row r="430" spans="3:12" ht="16.5" thickBot="1" x14ac:dyDescent="0.3">
      <c r="C430" s="285" t="s">
        <v>622</v>
      </c>
      <c r="D430" s="290" t="s">
        <v>623</v>
      </c>
      <c r="E430" s="288" t="s">
        <v>753</v>
      </c>
      <c r="F430" s="330" t="s">
        <v>290</v>
      </c>
      <c r="G430" s="330" t="s">
        <v>290</v>
      </c>
      <c r="H430" s="330" t="s">
        <v>290</v>
      </c>
      <c r="I430" s="330" t="s">
        <v>290</v>
      </c>
      <c r="J430" s="331" t="s">
        <v>447</v>
      </c>
      <c r="K430" s="323"/>
    </row>
    <row r="431" spans="3:12" x14ac:dyDescent="0.25">
      <c r="C431" s="308" t="s">
        <v>19</v>
      </c>
      <c r="D431" s="332" t="s">
        <v>225</v>
      </c>
      <c r="E431" s="302" t="s">
        <v>753</v>
      </c>
      <c r="F431" s="327" t="s">
        <v>290</v>
      </c>
      <c r="G431" s="327" t="s">
        <v>290</v>
      </c>
      <c r="H431" s="327" t="s">
        <v>290</v>
      </c>
      <c r="I431" s="327" t="s">
        <v>290</v>
      </c>
      <c r="J431" s="353" t="s">
        <v>447</v>
      </c>
    </row>
    <row r="432" spans="3:12" x14ac:dyDescent="0.25">
      <c r="C432" s="282" t="s">
        <v>23</v>
      </c>
      <c r="D432" s="283" t="s">
        <v>226</v>
      </c>
      <c r="E432" s="287" t="s">
        <v>753</v>
      </c>
      <c r="F432" s="320" t="s">
        <v>290</v>
      </c>
      <c r="G432" s="320" t="s">
        <v>290</v>
      </c>
      <c r="H432" s="320" t="s">
        <v>290</v>
      </c>
      <c r="I432" s="320" t="s">
        <v>290</v>
      </c>
      <c r="J432" s="329" t="s">
        <v>447</v>
      </c>
    </row>
    <row r="433" spans="3:10" x14ac:dyDescent="0.25">
      <c r="C433" s="282" t="s">
        <v>24</v>
      </c>
      <c r="D433" s="283" t="s">
        <v>227</v>
      </c>
      <c r="E433" s="287" t="s">
        <v>753</v>
      </c>
      <c r="F433" s="320" t="s">
        <v>290</v>
      </c>
      <c r="G433" s="320" t="s">
        <v>290</v>
      </c>
      <c r="H433" s="320" t="s">
        <v>290</v>
      </c>
      <c r="I433" s="320" t="s">
        <v>290</v>
      </c>
      <c r="J433" s="329" t="s">
        <v>447</v>
      </c>
    </row>
    <row r="434" spans="3:10" x14ac:dyDescent="0.25">
      <c r="C434" s="282" t="s">
        <v>30</v>
      </c>
      <c r="D434" s="283" t="s">
        <v>1109</v>
      </c>
      <c r="E434" s="287" t="s">
        <v>753</v>
      </c>
      <c r="F434" s="320" t="s">
        <v>290</v>
      </c>
      <c r="G434" s="320" t="s">
        <v>290</v>
      </c>
      <c r="H434" s="320" t="s">
        <v>290</v>
      </c>
      <c r="I434" s="320" t="s">
        <v>290</v>
      </c>
      <c r="J434" s="329" t="s">
        <v>447</v>
      </c>
    </row>
    <row r="435" spans="3:10" x14ac:dyDescent="0.25">
      <c r="C435" s="282" t="s">
        <v>40</v>
      </c>
      <c r="D435" s="283" t="s">
        <v>228</v>
      </c>
      <c r="E435" s="287" t="s">
        <v>753</v>
      </c>
      <c r="F435" s="320" t="s">
        <v>290</v>
      </c>
      <c r="G435" s="320" t="s">
        <v>290</v>
      </c>
      <c r="H435" s="320" t="s">
        <v>290</v>
      </c>
      <c r="I435" s="320" t="s">
        <v>290</v>
      </c>
      <c r="J435" s="329" t="s">
        <v>447</v>
      </c>
    </row>
    <row r="436" spans="3:10" x14ac:dyDescent="0.25">
      <c r="C436" s="282" t="s">
        <v>41</v>
      </c>
      <c r="D436" s="283" t="s">
        <v>229</v>
      </c>
      <c r="E436" s="287" t="s">
        <v>753</v>
      </c>
      <c r="F436" s="320" t="s">
        <v>290</v>
      </c>
      <c r="G436" s="320" t="s">
        <v>290</v>
      </c>
      <c r="H436" s="320" t="s">
        <v>290</v>
      </c>
      <c r="I436" s="320" t="s">
        <v>290</v>
      </c>
      <c r="J436" s="329" t="s">
        <v>447</v>
      </c>
    </row>
    <row r="437" spans="3:10" x14ac:dyDescent="0.25">
      <c r="C437" s="282" t="s">
        <v>116</v>
      </c>
      <c r="D437" s="141" t="s">
        <v>624</v>
      </c>
      <c r="E437" s="287" t="s">
        <v>753</v>
      </c>
      <c r="F437" s="320" t="s">
        <v>290</v>
      </c>
      <c r="G437" s="320" t="s">
        <v>290</v>
      </c>
      <c r="H437" s="320" t="s">
        <v>290</v>
      </c>
      <c r="I437" s="320" t="s">
        <v>290</v>
      </c>
      <c r="J437" s="329" t="s">
        <v>447</v>
      </c>
    </row>
    <row r="438" spans="3:10" ht="31.5" x14ac:dyDescent="0.25">
      <c r="C438" s="282" t="s">
        <v>744</v>
      </c>
      <c r="D438" s="284" t="s">
        <v>736</v>
      </c>
      <c r="E438" s="287" t="s">
        <v>753</v>
      </c>
      <c r="F438" s="320" t="s">
        <v>290</v>
      </c>
      <c r="G438" s="320" t="s">
        <v>290</v>
      </c>
      <c r="H438" s="320" t="s">
        <v>290</v>
      </c>
      <c r="I438" s="320" t="s">
        <v>290</v>
      </c>
      <c r="J438" s="329" t="s">
        <v>447</v>
      </c>
    </row>
    <row r="439" spans="3:10" x14ac:dyDescent="0.25">
      <c r="C439" s="282" t="s">
        <v>798</v>
      </c>
      <c r="D439" s="141" t="s">
        <v>743</v>
      </c>
      <c r="E439" s="287" t="s">
        <v>753</v>
      </c>
      <c r="F439" s="320" t="s">
        <v>290</v>
      </c>
      <c r="G439" s="320" t="s">
        <v>290</v>
      </c>
      <c r="H439" s="320" t="s">
        <v>290</v>
      </c>
      <c r="I439" s="320" t="s">
        <v>290</v>
      </c>
      <c r="J439" s="329" t="s">
        <v>447</v>
      </c>
    </row>
    <row r="440" spans="3:10" ht="31.5" x14ac:dyDescent="0.25">
      <c r="C440" s="282" t="s">
        <v>799</v>
      </c>
      <c r="D440" s="284" t="s">
        <v>745</v>
      </c>
      <c r="E440" s="287" t="s">
        <v>753</v>
      </c>
      <c r="F440" s="320" t="s">
        <v>290</v>
      </c>
      <c r="G440" s="320" t="s">
        <v>290</v>
      </c>
      <c r="H440" s="320" t="s">
        <v>290</v>
      </c>
      <c r="I440" s="320" t="s">
        <v>290</v>
      </c>
      <c r="J440" s="329" t="s">
        <v>447</v>
      </c>
    </row>
    <row r="441" spans="3:10" x14ac:dyDescent="0.25">
      <c r="C441" s="282" t="s">
        <v>42</v>
      </c>
      <c r="D441" s="283" t="s">
        <v>235</v>
      </c>
      <c r="E441" s="287" t="s">
        <v>753</v>
      </c>
      <c r="F441" s="320" t="s">
        <v>290</v>
      </c>
      <c r="G441" s="320" t="s">
        <v>290</v>
      </c>
      <c r="H441" s="320" t="s">
        <v>290</v>
      </c>
      <c r="I441" s="320" t="s">
        <v>290</v>
      </c>
      <c r="J441" s="329" t="s">
        <v>447</v>
      </c>
    </row>
    <row r="442" spans="3:10" ht="16.5" thickBot="1" x14ac:dyDescent="0.3">
      <c r="C442" s="285" t="s">
        <v>43</v>
      </c>
      <c r="D442" s="286" t="s">
        <v>236</v>
      </c>
      <c r="E442" s="288" t="s">
        <v>753</v>
      </c>
      <c r="F442" s="330" t="s">
        <v>290</v>
      </c>
      <c r="G442" s="330" t="s">
        <v>290</v>
      </c>
      <c r="H442" s="330" t="s">
        <v>290</v>
      </c>
      <c r="I442" s="330" t="s">
        <v>290</v>
      </c>
      <c r="J442" s="331" t="s">
        <v>447</v>
      </c>
    </row>
    <row r="443" spans="3:10" x14ac:dyDescent="0.25">
      <c r="C443" s="308" t="s">
        <v>26</v>
      </c>
      <c r="D443" s="309" t="s">
        <v>872</v>
      </c>
      <c r="E443" s="333" t="s">
        <v>290</v>
      </c>
      <c r="F443" s="348" t="s">
        <v>290</v>
      </c>
      <c r="G443" s="348" t="s">
        <v>290</v>
      </c>
      <c r="H443" s="348" t="s">
        <v>290</v>
      </c>
      <c r="I443" s="348" t="s">
        <v>290</v>
      </c>
      <c r="J443" s="380" t="s">
        <v>447</v>
      </c>
    </row>
    <row r="444" spans="3:10" ht="47.25" x14ac:dyDescent="0.25">
      <c r="C444" s="325" t="s">
        <v>836</v>
      </c>
      <c r="D444" s="283" t="s">
        <v>840</v>
      </c>
      <c r="E444" s="287" t="s">
        <v>753</v>
      </c>
      <c r="F444" s="311" t="s">
        <v>290</v>
      </c>
      <c r="G444" s="311" t="s">
        <v>290</v>
      </c>
      <c r="H444" s="311" t="s">
        <v>290</v>
      </c>
      <c r="I444" s="311" t="s">
        <v>290</v>
      </c>
      <c r="J444" s="337" t="s">
        <v>447</v>
      </c>
    </row>
    <row r="445" spans="3:10" x14ac:dyDescent="0.25">
      <c r="C445" s="325" t="s">
        <v>837</v>
      </c>
      <c r="D445" s="141" t="s">
        <v>920</v>
      </c>
      <c r="E445" s="301" t="s">
        <v>753</v>
      </c>
      <c r="F445" s="311" t="s">
        <v>290</v>
      </c>
      <c r="G445" s="311" t="s">
        <v>290</v>
      </c>
      <c r="H445" s="311" t="s">
        <v>290</v>
      </c>
      <c r="I445" s="311" t="s">
        <v>290</v>
      </c>
      <c r="J445" s="337" t="s">
        <v>447</v>
      </c>
    </row>
    <row r="446" spans="3:10" ht="31.5" x14ac:dyDescent="0.25">
      <c r="C446" s="325" t="s">
        <v>838</v>
      </c>
      <c r="D446" s="141" t="s">
        <v>888</v>
      </c>
      <c r="E446" s="301" t="s">
        <v>753</v>
      </c>
      <c r="F446" s="311" t="s">
        <v>290</v>
      </c>
      <c r="G446" s="311" t="s">
        <v>290</v>
      </c>
      <c r="H446" s="311" t="s">
        <v>290</v>
      </c>
      <c r="I446" s="311" t="s">
        <v>290</v>
      </c>
      <c r="J446" s="337" t="s">
        <v>447</v>
      </c>
    </row>
    <row r="447" spans="3:10" x14ac:dyDescent="0.25">
      <c r="C447" s="325" t="s">
        <v>839</v>
      </c>
      <c r="D447" s="141" t="s">
        <v>835</v>
      </c>
      <c r="E447" s="301" t="s">
        <v>753</v>
      </c>
      <c r="F447" s="311" t="s">
        <v>290</v>
      </c>
      <c r="G447" s="311" t="s">
        <v>290</v>
      </c>
      <c r="H447" s="311" t="s">
        <v>290</v>
      </c>
      <c r="I447" s="311" t="s">
        <v>290</v>
      </c>
      <c r="J447" s="337" t="s">
        <v>447</v>
      </c>
    </row>
    <row r="448" spans="3:10" ht="33" customHeight="1" x14ac:dyDescent="0.25">
      <c r="C448" s="325" t="s">
        <v>48</v>
      </c>
      <c r="D448" s="283" t="s">
        <v>841</v>
      </c>
      <c r="E448" s="334" t="s">
        <v>290</v>
      </c>
      <c r="F448" s="324" t="s">
        <v>290</v>
      </c>
      <c r="G448" s="324" t="s">
        <v>290</v>
      </c>
      <c r="H448" s="324" t="s">
        <v>290</v>
      </c>
      <c r="I448" s="324" t="s">
        <v>290</v>
      </c>
      <c r="J448" s="337" t="s">
        <v>447</v>
      </c>
    </row>
    <row r="449" spans="3:10" x14ac:dyDescent="0.25">
      <c r="C449" s="325" t="s">
        <v>842</v>
      </c>
      <c r="D449" s="141" t="s">
        <v>956</v>
      </c>
      <c r="E449" s="301" t="s">
        <v>753</v>
      </c>
      <c r="F449" s="311" t="s">
        <v>290</v>
      </c>
      <c r="G449" s="311" t="s">
        <v>290</v>
      </c>
      <c r="H449" s="311" t="s">
        <v>290</v>
      </c>
      <c r="I449" s="311" t="s">
        <v>290</v>
      </c>
      <c r="J449" s="337" t="s">
        <v>447</v>
      </c>
    </row>
    <row r="450" spans="3:10" x14ac:dyDescent="0.25">
      <c r="C450" s="325" t="s">
        <v>843</v>
      </c>
      <c r="D450" s="141" t="s">
        <v>957</v>
      </c>
      <c r="E450" s="301" t="s">
        <v>753</v>
      </c>
      <c r="F450" s="311" t="s">
        <v>290</v>
      </c>
      <c r="G450" s="311" t="s">
        <v>290</v>
      </c>
      <c r="H450" s="311" t="s">
        <v>290</v>
      </c>
      <c r="I450" s="311" t="s">
        <v>290</v>
      </c>
      <c r="J450" s="337" t="s">
        <v>447</v>
      </c>
    </row>
    <row r="451" spans="3:10" ht="16.5" thickBot="1" x14ac:dyDescent="0.3">
      <c r="C451" s="326" t="s">
        <v>844</v>
      </c>
      <c r="D451" s="290" t="s">
        <v>958</v>
      </c>
      <c r="E451" s="288" t="s">
        <v>753</v>
      </c>
      <c r="F451" s="335" t="s">
        <v>290</v>
      </c>
      <c r="G451" s="335" t="s">
        <v>290</v>
      </c>
      <c r="H451" s="335" t="s">
        <v>290</v>
      </c>
      <c r="I451" s="335" t="s">
        <v>290</v>
      </c>
      <c r="J451" s="381" t="s">
        <v>447</v>
      </c>
    </row>
    <row r="454" spans="3:10" x14ac:dyDescent="0.25">
      <c r="C454" s="291" t="s">
        <v>811</v>
      </c>
    </row>
    <row r="455" spans="3:10" x14ac:dyDescent="0.25">
      <c r="C455" s="415" t="s">
        <v>1104</v>
      </c>
      <c r="D455" s="415"/>
      <c r="E455" s="415"/>
      <c r="F455" s="415"/>
      <c r="G455" s="415"/>
      <c r="H455" s="415"/>
      <c r="I455" s="415"/>
      <c r="J455" s="415"/>
    </row>
    <row r="456" spans="3:10" x14ac:dyDescent="0.25">
      <c r="C456" s="415" t="s">
        <v>925</v>
      </c>
      <c r="D456" s="415"/>
      <c r="E456" s="415"/>
      <c r="F456" s="415"/>
      <c r="G456" s="415"/>
      <c r="H456" s="415"/>
      <c r="I456" s="415"/>
      <c r="J456" s="415"/>
    </row>
    <row r="457" spans="3:10" x14ac:dyDescent="0.25">
      <c r="C457" s="415" t="s">
        <v>1018</v>
      </c>
      <c r="D457" s="415"/>
      <c r="E457" s="415"/>
      <c r="F457" s="415"/>
      <c r="G457" s="415"/>
      <c r="H457" s="415"/>
      <c r="I457" s="415"/>
      <c r="J457" s="415"/>
    </row>
    <row r="458" spans="3:10" x14ac:dyDescent="0.25">
      <c r="C458" s="295" t="s">
        <v>1017</v>
      </c>
    </row>
    <row r="459" spans="3:10" ht="53.25" customHeight="1" x14ac:dyDescent="0.25">
      <c r="C459" s="405" t="s">
        <v>1083</v>
      </c>
      <c r="D459" s="405"/>
      <c r="E459" s="405"/>
      <c r="F459" s="405"/>
      <c r="G459" s="405"/>
      <c r="H459" s="405"/>
      <c r="I459" s="405"/>
      <c r="J459" s="405"/>
    </row>
  </sheetData>
  <mergeCells count="29">
    <mergeCell ref="I1:J1"/>
    <mergeCell ref="I2:J2"/>
    <mergeCell ref="C459:J459"/>
    <mergeCell ref="C318:J318"/>
    <mergeCell ref="F370:G370"/>
    <mergeCell ref="C12:D12"/>
    <mergeCell ref="E370:E371"/>
    <mergeCell ref="C19:C20"/>
    <mergeCell ref="D19:D20"/>
    <mergeCell ref="C457:J457"/>
    <mergeCell ref="C455:J455"/>
    <mergeCell ref="C456:J456"/>
    <mergeCell ref="C373:D373"/>
    <mergeCell ref="J19:J20"/>
    <mergeCell ref="C370:C371"/>
    <mergeCell ref="D370:D371"/>
    <mergeCell ref="J370:J371"/>
    <mergeCell ref="C9:J9"/>
    <mergeCell ref="C14:J14"/>
    <mergeCell ref="C11:D11"/>
    <mergeCell ref="C6:J7"/>
    <mergeCell ref="F19:G19"/>
    <mergeCell ref="C18:J18"/>
    <mergeCell ref="C22:J22"/>
    <mergeCell ref="H19:I19"/>
    <mergeCell ref="H370:I370"/>
    <mergeCell ref="C166:J166"/>
    <mergeCell ref="C368:J369"/>
    <mergeCell ref="E19:E20"/>
  </mergeCells>
  <pageMargins left="0.31496062992125984" right="0.11811023622047245" top="0.35433070866141736" bottom="0.35433070866141736" header="0.31496062992125984" footer="0.31496062992125984"/>
  <pageSetup paperSize="8" scale="81" fitToHeight="0" orientation="portrait" r:id="rId1"/>
  <rowBreaks count="3" manualBreakCount="3">
    <brk id="120" min="1" max="9" man="1"/>
    <brk id="242" min="1" max="9" man="1"/>
    <brk id="360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D18+D19+(D$2-D$13-D$18-D$19)*ФЭМ!#REF!/ФЭМ!#REF!</f>
        <v>#REF!</v>
      </c>
      <c r="E68" s="34" t="e">
        <f>E18+E19+(E$2-E$13-E$18-E$19-E$4)*ФЭМ!#REF!/ФЭМ!#REF!</f>
        <v>#REF!</v>
      </c>
      <c r="F68" s="34" t="e">
        <f>F18+F19+(F$2-F$13-F$18-F$19-F$4-F5-F6)*ФЭМ!#REF!/ФЭМ!#REF!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H18+H19+(H$2-H$13-H$18-H$19-H$4-H5-H6)*ФЭМ!#REF!/ФЭМ!#REF!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J18+J19+(J$2-J$13-J$18-J$19-J$4-J5-J6)*ФЭМ!#REF!/ФЭМ!G$23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186</v>
      </c>
      <c r="D69" s="34" t="e">
        <f>D13+(D$2-D$13-D$18-D$19)*ФЭМ!#REF!/ФЭМ!#REF!</f>
        <v>#REF!</v>
      </c>
      <c r="E69" s="34" t="e">
        <f>E13+E4+(E$2-E$13-E$18-E$19-E$4)*ФЭМ!#REF!/ФЭМ!#REF!</f>
        <v>#REF!</v>
      </c>
      <c r="F69" s="34" t="e">
        <f>F13+F4+F5+F6+(F$2-F$13-F$18-F$19-F$4-F5-F6)*ФЭМ!#REF!/ФЭМ!#REF!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H13+H4+H5+H6+(H$2-H$13-H$18-H$19-H$4-H5-H6)*ФЭМ!#REF!/ФЭМ!#REF!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J13+J4+J5+J6+(J$2-J$13-J$18-J$19-J$4-J5-J6)*ФЭМ!#REF!/ФЭМ!G$23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187</v>
      </c>
      <c r="D70" s="34" t="e">
        <f>D33+D39+(D$22-D$33-D$39-D$42)*ФЭМ!#REF!/ФЭМ!#REF!</f>
        <v>#REF!</v>
      </c>
      <c r="E70" s="34" t="e">
        <f>E33+E39+(E$22-E$33-E$39-E$42)*ФЭМ!#REF!/ФЭМ!#REF!</f>
        <v>#REF!</v>
      </c>
      <c r="F70" s="34" t="e">
        <f>F33+F39+(F$22-F$33-F$39-F$42)*ФЭМ!#REF!/ФЭМ!#REF!</f>
        <v>#REF!</v>
      </c>
      <c r="G70" s="34" t="e">
        <f>G33+G39+(G$22-G$33-G$39-G$42)*ФЭМ!#REF!/ФЭМ!#REF!</f>
        <v>#REF!</v>
      </c>
      <c r="H70" s="34" t="e">
        <f>H33+H39+(H$22-H$33-H$39-H$42)*ФЭМ!#REF!/ФЭМ!#REF!</f>
        <v>#REF!</v>
      </c>
      <c r="I70" s="34" t="e">
        <f>I33+I39+(I$22-I$33-I$39-I$42)*ФЭМ!#REF!/ФЭМ!#REF!</f>
        <v>#REF!</v>
      </c>
      <c r="J70" s="34" t="e">
        <f>J33+J39+(J$22-J$33-J$39-J$42)*ФЭМ!#REF!/ФЭМ!G$23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188</v>
      </c>
      <c r="D71" s="34" t="e">
        <f>D42+(D$22-D$33-D$39-D$42)*ФЭМ!#REF!/ФЭМ!#REF!</f>
        <v>#REF!</v>
      </c>
      <c r="E71" s="34" t="e">
        <f>E42+(E$22-E$33-E$39-E$42)*ФЭМ!#REF!/ФЭМ!#REF!</f>
        <v>#REF!</v>
      </c>
      <c r="F71" s="34" t="e">
        <f>F42+(F$22-F$33-F$39-F$42)*ФЭМ!#REF!/ФЭМ!#REF!</f>
        <v>#REF!</v>
      </c>
      <c r="G71" s="34" t="e">
        <f>G42+(G$22-G$33-G$39-G$42)*ФЭМ!#REF!/ФЭМ!#REF!</f>
        <v>#REF!</v>
      </c>
      <c r="H71" s="34" t="e">
        <f>H42+(H$22-H$33-H$39-H$42)*ФЭМ!#REF!/ФЭМ!#REF!</f>
        <v>#REF!</v>
      </c>
      <c r="I71" s="34" t="e">
        <f>I42+(I$22-I$33-I$39-I$42)*ФЭМ!#REF!/ФЭМ!#REF!</f>
        <v>#REF!</v>
      </c>
      <c r="J71" s="34" t="e">
        <f>J42+(J$22-J$33-J$39-J$42)*ФЭМ!#REF!/ФЭМ!G$23</f>
        <v>#REF!</v>
      </c>
      <c r="K71" s="34" t="e">
        <f>K42+(K$22-K$33-K$39-K$42)*ФЭМ!#REF!/ФЭМ!#REF!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 x14ac:dyDescent="0.3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Передвижная энергетика 1</vt:lpstr>
      <vt:lpstr>ФЭМ</vt:lpstr>
      <vt:lpstr>Лист1</vt:lpstr>
      <vt:lpstr>проч</vt:lpstr>
      <vt:lpstr>Росэнергоатом</vt:lpstr>
      <vt:lpstr>ФЭМ!Область_печати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zulu3</cp:lastModifiedBy>
  <cp:lastPrinted>2024-03-26T09:01:10Z</cp:lastPrinted>
  <dcterms:created xsi:type="dcterms:W3CDTF">2015-09-16T07:43:55Z</dcterms:created>
  <dcterms:modified xsi:type="dcterms:W3CDTF">2024-03-28T05:01:22Z</dcterms:modified>
</cp:coreProperties>
</file>